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156" yWindow="2940" windowWidth="23256" windowHeight="910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Обоснование!$A$17:$AE$148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Обоснование!$A$1:$AE$165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10" i="3" l="1"/>
  <c r="AB110" i="3" s="1"/>
  <c r="L139" i="3"/>
  <c r="AB139" i="3" s="1"/>
  <c r="L140" i="3"/>
  <c r="AB140" i="3" s="1"/>
  <c r="L141" i="3"/>
  <c r="AB141" i="3" s="1"/>
  <c r="L105" i="3"/>
  <c r="AB105" i="3" s="1"/>
  <c r="L106" i="3"/>
  <c r="AB106" i="3" s="1"/>
  <c r="L107" i="3"/>
  <c r="AB107" i="3" s="1"/>
  <c r="L108" i="3"/>
  <c r="AB108" i="3" s="1"/>
  <c r="L109" i="3"/>
  <c r="AB109" i="3" s="1"/>
  <c r="L111" i="3"/>
  <c r="AB111" i="3" s="1"/>
  <c r="L112" i="3"/>
  <c r="AB112" i="3" s="1"/>
  <c r="L113" i="3"/>
  <c r="AB113" i="3" s="1"/>
  <c r="L114" i="3"/>
  <c r="AB114" i="3" s="1"/>
  <c r="L115" i="3"/>
  <c r="AB115" i="3" s="1"/>
  <c r="L116" i="3"/>
  <c r="AB116" i="3" s="1"/>
  <c r="L117" i="3"/>
  <c r="AB117" i="3" s="1"/>
  <c r="L118" i="3"/>
  <c r="AB118" i="3" s="1"/>
  <c r="L119" i="3"/>
  <c r="AB119" i="3" s="1"/>
  <c r="L120" i="3"/>
  <c r="AB120" i="3" s="1"/>
  <c r="L121" i="3"/>
  <c r="AB121" i="3" s="1"/>
  <c r="L122" i="3"/>
  <c r="AB122" i="3" s="1"/>
  <c r="L123" i="3"/>
  <c r="AB123" i="3" s="1"/>
  <c r="L124" i="3"/>
  <c r="AB124" i="3" s="1"/>
  <c r="L125" i="3"/>
  <c r="AB125" i="3" s="1"/>
  <c r="L126" i="3"/>
  <c r="AB126" i="3" s="1"/>
  <c r="L127" i="3"/>
  <c r="AB127" i="3" s="1"/>
  <c r="L128" i="3"/>
  <c r="AB128" i="3" s="1"/>
  <c r="L129" i="3"/>
  <c r="AB129" i="3" s="1"/>
  <c r="L130" i="3"/>
  <c r="AB130" i="3" s="1"/>
  <c r="L131" i="3"/>
  <c r="AB131" i="3" s="1"/>
  <c r="L132" i="3"/>
  <c r="AB132" i="3" s="1"/>
  <c r="L133" i="3"/>
  <c r="AB133" i="3" s="1"/>
  <c r="L134" i="3"/>
  <c r="AB134" i="3" s="1"/>
  <c r="L135" i="3"/>
  <c r="AB135" i="3" s="1"/>
  <c r="L136" i="3"/>
  <c r="AB136" i="3" s="1"/>
  <c r="L137" i="3"/>
  <c r="AB137" i="3" s="1"/>
  <c r="L97" i="3"/>
  <c r="AB97" i="3" s="1"/>
  <c r="L98" i="3"/>
  <c r="AB98" i="3" s="1"/>
  <c r="L99" i="3"/>
  <c r="AB99" i="3" s="1"/>
  <c r="L100" i="3"/>
  <c r="AB100" i="3" s="1"/>
  <c r="L101" i="3"/>
  <c r="AB101" i="3" s="1"/>
  <c r="L102" i="3"/>
  <c r="AB102" i="3" s="1"/>
  <c r="L103" i="3"/>
  <c r="AB103" i="3" s="1"/>
  <c r="L96" i="3"/>
  <c r="AB96" i="3" s="1"/>
  <c r="L74" i="3"/>
  <c r="AB74" i="3" s="1"/>
  <c r="L75" i="3"/>
  <c r="AB75" i="3" s="1"/>
  <c r="L76" i="3"/>
  <c r="AB76" i="3" s="1"/>
  <c r="L77" i="3"/>
  <c r="AB77" i="3" s="1"/>
  <c r="L78" i="3"/>
  <c r="AB78" i="3" s="1"/>
  <c r="L79" i="3"/>
  <c r="AB79" i="3" s="1"/>
  <c r="L80" i="3"/>
  <c r="AB80" i="3" s="1"/>
  <c r="L81" i="3"/>
  <c r="AB81" i="3" s="1"/>
  <c r="L82" i="3"/>
  <c r="AB82" i="3" s="1"/>
  <c r="L83" i="3"/>
  <c r="AB83" i="3" s="1"/>
  <c r="L84" i="3"/>
  <c r="AB84" i="3" s="1"/>
  <c r="L85" i="3"/>
  <c r="AB85" i="3" s="1"/>
  <c r="L86" i="3"/>
  <c r="AB86" i="3" s="1"/>
  <c r="L87" i="3"/>
  <c r="AB87" i="3" s="1"/>
  <c r="L88" i="3"/>
  <c r="AB88" i="3" s="1"/>
  <c r="L89" i="3"/>
  <c r="AB89" i="3" s="1"/>
  <c r="L90" i="3"/>
  <c r="AB90" i="3" s="1"/>
  <c r="L91" i="3"/>
  <c r="AB91" i="3" s="1"/>
  <c r="L92" i="3"/>
  <c r="AB92" i="3" s="1"/>
  <c r="L93" i="3"/>
  <c r="AB93" i="3" s="1"/>
  <c r="L72" i="3"/>
  <c r="AB72" i="3" s="1"/>
  <c r="L66" i="3"/>
  <c r="AB66" i="3" s="1"/>
  <c r="L67" i="3"/>
  <c r="AB67" i="3" s="1"/>
  <c r="L68" i="3"/>
  <c r="AB68" i="3" s="1"/>
  <c r="L69" i="3"/>
  <c r="AB69" i="3" s="1"/>
  <c r="L70" i="3"/>
  <c r="AB70" i="3" s="1"/>
  <c r="L63" i="3"/>
  <c r="AB63" i="3" s="1"/>
  <c r="L64" i="3"/>
  <c r="AB64" i="3" s="1"/>
  <c r="L62" i="3"/>
  <c r="AB62" i="3" s="1"/>
  <c r="L60" i="3"/>
  <c r="AB60" i="3" s="1"/>
  <c r="L54" i="3"/>
  <c r="AB54" i="3" s="1"/>
  <c r="L50" i="3"/>
  <c r="AB50" i="3" s="1"/>
  <c r="L47" i="3"/>
  <c r="AB47" i="3" s="1"/>
  <c r="L48" i="3"/>
  <c r="AB48" i="3" s="1"/>
  <c r="L43" i="3"/>
  <c r="AB43" i="3" s="1"/>
  <c r="L41" i="3"/>
  <c r="AB41" i="3" s="1"/>
  <c r="L40" i="3"/>
  <c r="AB40" i="3" s="1"/>
  <c r="L35" i="3"/>
  <c r="AB35" i="3" s="1"/>
  <c r="L36" i="3"/>
  <c r="AB36" i="3" s="1"/>
  <c r="L37" i="3"/>
  <c r="AB37" i="3" s="1"/>
  <c r="L38" i="3"/>
  <c r="AB38" i="3" s="1"/>
  <c r="L33" i="3"/>
  <c r="AB33" i="3" s="1"/>
  <c r="L25" i="3"/>
  <c r="AB25" i="3" s="1"/>
  <c r="L26" i="3"/>
  <c r="AB26" i="3" s="1"/>
  <c r="L27" i="3"/>
  <c r="AB27" i="3" s="1"/>
  <c r="L28" i="3"/>
  <c r="AB28" i="3" s="1"/>
  <c r="L29" i="3"/>
  <c r="AB29" i="3" s="1"/>
  <c r="L30" i="3"/>
  <c r="AB30" i="3" s="1"/>
  <c r="L31" i="3"/>
  <c r="AB31" i="3" s="1"/>
  <c r="L24" i="3"/>
  <c r="AB24" i="3" s="1"/>
  <c r="L19" i="3"/>
  <c r="AB19" i="3" s="1"/>
  <c r="AC110" i="3" l="1"/>
  <c r="AC105" i="3"/>
  <c r="AD105" i="3" s="1"/>
  <c r="AC107" i="3"/>
  <c r="AD107" i="3" s="1"/>
  <c r="AC106" i="3"/>
  <c r="AD106" i="3" s="1"/>
  <c r="AC140" i="3"/>
  <c r="AD140" i="3" s="1"/>
  <c r="AC139" i="3"/>
  <c r="AD139" i="3" s="1"/>
  <c r="AC136" i="3"/>
  <c r="AD136" i="3" s="1"/>
  <c r="AC135" i="3"/>
  <c r="AD135" i="3" s="1"/>
  <c r="AC134" i="3"/>
  <c r="AD134" i="3" s="1"/>
  <c r="AC133" i="3"/>
  <c r="AD133" i="3" s="1"/>
  <c r="AC130" i="3"/>
  <c r="AD130" i="3" s="1"/>
  <c r="AC129" i="3"/>
  <c r="AD129" i="3" s="1"/>
  <c r="AC126" i="3"/>
  <c r="AD126" i="3" s="1"/>
  <c r="AC125" i="3"/>
  <c r="AD125" i="3" s="1"/>
  <c r="AC122" i="3"/>
  <c r="AD122" i="3" s="1"/>
  <c r="AC119" i="3"/>
  <c r="AD119" i="3" s="1"/>
  <c r="AC118" i="3"/>
  <c r="AD118" i="3" s="1"/>
  <c r="AC115" i="3"/>
  <c r="AD115" i="3" s="1"/>
  <c r="AC114" i="3"/>
  <c r="AD114" i="3" s="1"/>
  <c r="AC111" i="3"/>
  <c r="AD111" i="3" s="1"/>
  <c r="AE140" i="3"/>
  <c r="AE139" i="3"/>
  <c r="AC103" i="3"/>
  <c r="AC101" i="3"/>
  <c r="AC99" i="3"/>
  <c r="AC98" i="3"/>
  <c r="AD98" i="3" s="1"/>
  <c r="AC97" i="3"/>
  <c r="AD97" i="3" s="1"/>
  <c r="AC137" i="3"/>
  <c r="AD137" i="3" s="1"/>
  <c r="AE136" i="3"/>
  <c r="AC132" i="3"/>
  <c r="AC131" i="3"/>
  <c r="AD131" i="3" s="1"/>
  <c r="AC128" i="3"/>
  <c r="AC127" i="3"/>
  <c r="AD127" i="3" s="1"/>
  <c r="AC124" i="3"/>
  <c r="AC123" i="3"/>
  <c r="AD123" i="3" s="1"/>
  <c r="AC121" i="3"/>
  <c r="AC120" i="3"/>
  <c r="AD120" i="3" s="1"/>
  <c r="AC117" i="3"/>
  <c r="AC116" i="3"/>
  <c r="AD116" i="3" s="1"/>
  <c r="AC113" i="3"/>
  <c r="AC112" i="3"/>
  <c r="AD112" i="3" s="1"/>
  <c r="AC109" i="3"/>
  <c r="AC108" i="3"/>
  <c r="AD108" i="3" s="1"/>
  <c r="AC141" i="3"/>
  <c r="AE133" i="3"/>
  <c r="AC93" i="3"/>
  <c r="AD93" i="3" s="1"/>
  <c r="AC92" i="3"/>
  <c r="AD92" i="3" s="1"/>
  <c r="AC90" i="3"/>
  <c r="AD90" i="3" s="1"/>
  <c r="AC89" i="3"/>
  <c r="AD89" i="3" s="1"/>
  <c r="AC86" i="3"/>
  <c r="AD86" i="3" s="1"/>
  <c r="AC85" i="3"/>
  <c r="AD85" i="3" s="1"/>
  <c r="AC82" i="3"/>
  <c r="AD82" i="3" s="1"/>
  <c r="AC81" i="3"/>
  <c r="AD81" i="3" s="1"/>
  <c r="AC78" i="3"/>
  <c r="AD78" i="3" s="1"/>
  <c r="AC77" i="3"/>
  <c r="AD77" i="3" s="1"/>
  <c r="AC74" i="3"/>
  <c r="AD74" i="3" s="1"/>
  <c r="AC96" i="3"/>
  <c r="AD96" i="3" s="1"/>
  <c r="AC102" i="3"/>
  <c r="AC100" i="3"/>
  <c r="AC64" i="3"/>
  <c r="AD64" i="3" s="1"/>
  <c r="AC63" i="3"/>
  <c r="AD63" i="3" s="1"/>
  <c r="AC70" i="3"/>
  <c r="AD70" i="3" s="1"/>
  <c r="AC67" i="3"/>
  <c r="AD67" i="3" s="1"/>
  <c r="AC66" i="3"/>
  <c r="AD66" i="3" s="1"/>
  <c r="AC72" i="3"/>
  <c r="AD72" i="3" s="1"/>
  <c r="AE93" i="3"/>
  <c r="AC91" i="3"/>
  <c r="AC88" i="3"/>
  <c r="AC87" i="3"/>
  <c r="AD87" i="3" s="1"/>
  <c r="AC84" i="3"/>
  <c r="AC83" i="3"/>
  <c r="AD83" i="3" s="1"/>
  <c r="AC80" i="3"/>
  <c r="AC79" i="3"/>
  <c r="AD79" i="3" s="1"/>
  <c r="AC76" i="3"/>
  <c r="AC75" i="3"/>
  <c r="AD75" i="3" s="1"/>
  <c r="AC60" i="3"/>
  <c r="AD60" i="3" s="1"/>
  <c r="AC62" i="3"/>
  <c r="AD62" i="3" s="1"/>
  <c r="AC69" i="3"/>
  <c r="AC68" i="3"/>
  <c r="AD68" i="3" s="1"/>
  <c r="AC54" i="3"/>
  <c r="AD54" i="3" s="1"/>
  <c r="AC50" i="3"/>
  <c r="AD50" i="3" s="1"/>
  <c r="AC48" i="3"/>
  <c r="AD48" i="3" s="1"/>
  <c r="AC47" i="3"/>
  <c r="AD47" i="3" s="1"/>
  <c r="AC43" i="3"/>
  <c r="AD43" i="3" s="1"/>
  <c r="AC41" i="3"/>
  <c r="AD41" i="3" s="1"/>
  <c r="AC40" i="3"/>
  <c r="AD40" i="3" s="1"/>
  <c r="AC28" i="3"/>
  <c r="AC27" i="3"/>
  <c r="AD27" i="3" s="1"/>
  <c r="AC33" i="3"/>
  <c r="AD33" i="3" s="1"/>
  <c r="AC36" i="3"/>
  <c r="AD36" i="3" s="1"/>
  <c r="AC38" i="3"/>
  <c r="AC37" i="3"/>
  <c r="AD37" i="3" s="1"/>
  <c r="AC35" i="3"/>
  <c r="AC24" i="3"/>
  <c r="AD24" i="3" s="1"/>
  <c r="AC30" i="3"/>
  <c r="AD30" i="3" s="1"/>
  <c r="AC29" i="3"/>
  <c r="AD29" i="3" s="1"/>
  <c r="AC31" i="3"/>
  <c r="AD31" i="3" s="1"/>
  <c r="AC26" i="3"/>
  <c r="AC25" i="3"/>
  <c r="AD25" i="3" s="1"/>
  <c r="AC19" i="3"/>
  <c r="AD19" i="3" s="1"/>
  <c r="AE47" i="3" l="1"/>
  <c r="AD110" i="3"/>
  <c r="AE110" i="3"/>
  <c r="AE118" i="3"/>
  <c r="AE96" i="3"/>
  <c r="AE125" i="3"/>
  <c r="AE137" i="3"/>
  <c r="AE107" i="3"/>
  <c r="AE70" i="3"/>
  <c r="AE89" i="3"/>
  <c r="AE64" i="3"/>
  <c r="AE81" i="3"/>
  <c r="AE92" i="3"/>
  <c r="AE60" i="3"/>
  <c r="AE122" i="3"/>
  <c r="AE129" i="3"/>
  <c r="AE135" i="3"/>
  <c r="AE72" i="3"/>
  <c r="AE77" i="3"/>
  <c r="AE85" i="3"/>
  <c r="AE74" i="3"/>
  <c r="AE66" i="3"/>
  <c r="AE78" i="3"/>
  <c r="AE115" i="3"/>
  <c r="AE130" i="3"/>
  <c r="AE98" i="3"/>
  <c r="AE63" i="3"/>
  <c r="AE67" i="3"/>
  <c r="AE86" i="3"/>
  <c r="AE106" i="3"/>
  <c r="AE111" i="3"/>
  <c r="AE119" i="3"/>
  <c r="AE126" i="3"/>
  <c r="AE134" i="3"/>
  <c r="AE105" i="3"/>
  <c r="AE82" i="3"/>
  <c r="AE90" i="3"/>
  <c r="AE114" i="3"/>
  <c r="AE54" i="3"/>
  <c r="AE112" i="3"/>
  <c r="AE97" i="3"/>
  <c r="AE127" i="3"/>
  <c r="AE50" i="3"/>
  <c r="AE75" i="3"/>
  <c r="AE40" i="3"/>
  <c r="AE62" i="3"/>
  <c r="AE131" i="3"/>
  <c r="AE68" i="3"/>
  <c r="AE120" i="3"/>
  <c r="AE83" i="3"/>
  <c r="AE24" i="3"/>
  <c r="AE108" i="3"/>
  <c r="AE116" i="3"/>
  <c r="AE123" i="3"/>
  <c r="AD109" i="3"/>
  <c r="AE109" i="3"/>
  <c r="AD117" i="3"/>
  <c r="AE117" i="3"/>
  <c r="AD124" i="3"/>
  <c r="AE124" i="3"/>
  <c r="AD132" i="3"/>
  <c r="AE132" i="3"/>
  <c r="AD99" i="3"/>
  <c r="AE99" i="3"/>
  <c r="AD103" i="3"/>
  <c r="AE103" i="3"/>
  <c r="AD141" i="3"/>
  <c r="AE141" i="3"/>
  <c r="AD113" i="3"/>
  <c r="AE113" i="3"/>
  <c r="AD121" i="3"/>
  <c r="AE121" i="3"/>
  <c r="AD128" i="3"/>
  <c r="AE128" i="3"/>
  <c r="AD101" i="3"/>
  <c r="AE101" i="3"/>
  <c r="AD102" i="3"/>
  <c r="AE102" i="3"/>
  <c r="AD100" i="3"/>
  <c r="AE100" i="3"/>
  <c r="AD80" i="3"/>
  <c r="AE80" i="3"/>
  <c r="AD88" i="3"/>
  <c r="AE88" i="3"/>
  <c r="AE79" i="3"/>
  <c r="AE87" i="3"/>
  <c r="AD76" i="3"/>
  <c r="AE76" i="3"/>
  <c r="AD84" i="3"/>
  <c r="AE84" i="3"/>
  <c r="AD91" i="3"/>
  <c r="AE91" i="3"/>
  <c r="AE43" i="3"/>
  <c r="AD69" i="3"/>
  <c r="AE69" i="3"/>
  <c r="AE33" i="3"/>
  <c r="AE41" i="3"/>
  <c r="AE48" i="3"/>
  <c r="AE31" i="3"/>
  <c r="AE30" i="3"/>
  <c r="AE27" i="3"/>
  <c r="AE29" i="3"/>
  <c r="AE37" i="3"/>
  <c r="AE36" i="3"/>
  <c r="AD28" i="3"/>
  <c r="AE28" i="3"/>
  <c r="AD38" i="3"/>
  <c r="AE38" i="3"/>
  <c r="AD35" i="3"/>
  <c r="AE35" i="3"/>
  <c r="AE19" i="3"/>
  <c r="AE25" i="3"/>
  <c r="AD26" i="3"/>
  <c r="AE26" i="3"/>
  <c r="L51" i="3"/>
  <c r="AB51" i="3" s="1"/>
  <c r="L52" i="3"/>
  <c r="AB52" i="3" s="1"/>
  <c r="L53" i="3"/>
  <c r="AB53" i="3" s="1"/>
  <c r="L55" i="3"/>
  <c r="AB55" i="3" s="1"/>
  <c r="L56" i="3"/>
  <c r="AB56" i="3" s="1"/>
  <c r="L57" i="3"/>
  <c r="AB57" i="3" s="1"/>
  <c r="L58" i="3"/>
  <c r="AB58" i="3" s="1"/>
  <c r="L59" i="3"/>
  <c r="AB59" i="3" s="1"/>
  <c r="L61" i="3"/>
  <c r="AB61" i="3" s="1"/>
  <c r="L65" i="3"/>
  <c r="AB65" i="3" s="1"/>
  <c r="L71" i="3"/>
  <c r="AB71" i="3" s="1"/>
  <c r="L73" i="3"/>
  <c r="AB73" i="3" s="1"/>
  <c r="L94" i="3"/>
  <c r="AB94" i="3" s="1"/>
  <c r="L95" i="3"/>
  <c r="AB95" i="3" s="1"/>
  <c r="L104" i="3"/>
  <c r="AB104" i="3" s="1"/>
  <c r="L138" i="3"/>
  <c r="AB138" i="3" s="1"/>
  <c r="AC104" i="3" l="1"/>
  <c r="AD104" i="3" s="1"/>
  <c r="AC94" i="3"/>
  <c r="AD94" i="3" s="1"/>
  <c r="AC73" i="3"/>
  <c r="AD73" i="3" s="1"/>
  <c r="AC71" i="3"/>
  <c r="AD71" i="3" s="1"/>
  <c r="AC59" i="3"/>
  <c r="AD59" i="3" s="1"/>
  <c r="AC57" i="3"/>
  <c r="AD57" i="3" s="1"/>
  <c r="AC56" i="3"/>
  <c r="AD56" i="3" s="1"/>
  <c r="AC53" i="3"/>
  <c r="AD53" i="3" s="1"/>
  <c r="AC95" i="3"/>
  <c r="AD95" i="3" s="1"/>
  <c r="AE94" i="3"/>
  <c r="AC65" i="3"/>
  <c r="AD65" i="3" s="1"/>
  <c r="AC61" i="3"/>
  <c r="AD61" i="3" s="1"/>
  <c r="AC58" i="3"/>
  <c r="AD58" i="3" s="1"/>
  <c r="AC55" i="3"/>
  <c r="AC52" i="3"/>
  <c r="AD52" i="3" s="1"/>
  <c r="AC51" i="3"/>
  <c r="AD51" i="3" s="1"/>
  <c r="AC138" i="3"/>
  <c r="L34" i="3"/>
  <c r="AB34" i="3" s="1"/>
  <c r="L39" i="3"/>
  <c r="AB39" i="3" s="1"/>
  <c r="L42" i="3"/>
  <c r="AB42" i="3" s="1"/>
  <c r="L44" i="3"/>
  <c r="AB44" i="3" s="1"/>
  <c r="L45" i="3"/>
  <c r="AB45" i="3" s="1"/>
  <c r="L46" i="3"/>
  <c r="AB46" i="3" s="1"/>
  <c r="L49" i="3"/>
  <c r="AB49" i="3" s="1"/>
  <c r="AE59" i="3" l="1"/>
  <c r="AE56" i="3"/>
  <c r="AE73" i="3"/>
  <c r="AE104" i="3"/>
  <c r="AE53" i="3"/>
  <c r="AE57" i="3"/>
  <c r="AE51" i="3"/>
  <c r="AE58" i="3"/>
  <c r="AE71" i="3"/>
  <c r="AE95" i="3"/>
  <c r="AE65" i="3"/>
  <c r="AE52" i="3"/>
  <c r="AE61" i="3"/>
  <c r="AD55" i="3"/>
  <c r="AE55" i="3"/>
  <c r="AD138" i="3"/>
  <c r="AE138" i="3"/>
  <c r="AC39" i="3"/>
  <c r="AD39" i="3" s="1"/>
  <c r="AC46" i="3"/>
  <c r="AD46" i="3" s="1"/>
  <c r="AC45" i="3"/>
  <c r="AD45" i="3" s="1"/>
  <c r="AC44" i="3"/>
  <c r="AD44" i="3" s="1"/>
  <c r="AC42" i="3"/>
  <c r="AD42" i="3" s="1"/>
  <c r="AC34" i="3"/>
  <c r="AD34" i="3" s="1"/>
  <c r="AC49" i="3"/>
  <c r="AD49" i="3" s="1"/>
  <c r="AE42" i="3" l="1"/>
  <c r="AE39" i="3"/>
  <c r="AE46" i="3"/>
  <c r="AE49" i="3"/>
  <c r="AE44" i="3"/>
  <c r="AE45" i="3"/>
  <c r="AE34" i="3"/>
  <c r="L18" i="3" l="1"/>
  <c r="AB18" i="3" s="1"/>
  <c r="L20" i="3"/>
  <c r="AB20" i="3" s="1"/>
  <c r="L21" i="3"/>
  <c r="AB21" i="3" s="1"/>
  <c r="L22" i="3"/>
  <c r="AB22" i="3" s="1"/>
  <c r="L23" i="3"/>
  <c r="AB23" i="3" s="1"/>
  <c r="L32" i="3"/>
  <c r="AC32" i="3" s="1"/>
  <c r="AC20" i="3" l="1"/>
  <c r="AD20" i="3" s="1"/>
  <c r="AC21" i="3"/>
  <c r="AE21" i="3" s="1"/>
  <c r="AC18" i="3"/>
  <c r="AE18" i="3" s="1"/>
  <c r="AE32" i="3"/>
  <c r="AD32" i="3"/>
  <c r="AB32" i="3"/>
  <c r="AC23" i="3"/>
  <c r="AC22" i="3"/>
  <c r="AE20" i="3" l="1"/>
  <c r="AD18" i="3"/>
  <c r="AD21" i="3"/>
  <c r="AD23" i="3"/>
  <c r="AE23" i="3"/>
  <c r="AD22" i="3"/>
  <c r="AE22" i="3"/>
  <c r="AD143" i="3" l="1"/>
</calcChain>
</file>

<file path=xl/sharedStrings.xml><?xml version="1.0" encoding="utf-8"?>
<sst xmlns="http://schemas.openxmlformats.org/spreadsheetml/2006/main" count="458" uniqueCount="335">
  <si>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</si>
  <si>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</si>
  <si>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</si>
  <si>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</si>
  <si>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</si>
  <si>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</si>
  <si>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</si>
  <si>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</si>
  <si>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</si>
  <si>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</si>
  <si>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</si>
  <si>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</si>
  <si>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</si>
  <si>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</si>
  <si>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</si>
  <si>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</si>
  <si>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</si>
  <si>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</si>
  <si>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</si>
  <si>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</si>
  <si>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</si>
  <si>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</si>
  <si>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</si>
  <si>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</si>
  <si>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</si>
  <si>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</si>
  <si>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</si>
  <si>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</si>
  <si>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</si>
  <si>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</si>
  <si>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</si>
  <si>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</si>
  <si>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</si>
  <si>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</si>
  <si>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</si>
  <si>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</si>
  <si>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</si>
  <si>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</si>
  <si>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</si>
  <si>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</si>
  <si>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</si>
  <si>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</si>
  <si>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</si>
  <si>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</si>
  <si>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</si>
  <si>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</si>
  <si>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</si>
  <si>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</si>
  <si>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</si>
  <si>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</si>
  <si>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</si>
  <si>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</si>
  <si>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</si>
  <si>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</si>
  <si>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</si>
  <si>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</si>
  <si>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</si>
  <si>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</si>
  <si>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</si>
  <si>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</si>
  <si>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</si>
  <si>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</si>
  <si>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</si>
  <si>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</si>
  <si>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</si>
  <si>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</si>
  <si>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</si>
  <si>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</si>
  <si>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</si>
  <si>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</si>
  <si>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</si>
  <si>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</si>
  <si>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</si>
  <si>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</si>
  <si>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</si>
  <si>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</si>
  <si>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</si>
  <si>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</si>
  <si>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</si>
  <si>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компл</t>
  </si>
  <si>
    <t>ДА</t>
  </si>
  <si>
    <t>ЭТМ</t>
  </si>
  <si>
    <t>элетротехнические материалы</t>
  </si>
  <si>
    <t>ДА000061</t>
  </si>
  <si>
    <t>ДА000065</t>
  </si>
  <si>
    <t>ДА000091</t>
  </si>
  <si>
    <t>ДА000159</t>
  </si>
  <si>
    <t>ДА000287</t>
  </si>
  <si>
    <t>ДА000299</t>
  </si>
  <si>
    <t>ДА000388</t>
  </si>
  <si>
    <t>ДА000760</t>
  </si>
  <si>
    <t>ДА000761</t>
  </si>
  <si>
    <t>ДА000762</t>
  </si>
  <si>
    <t>ДА000763</t>
  </si>
  <si>
    <t>ДБ000027</t>
  </si>
  <si>
    <t>ДБ000028</t>
  </si>
  <si>
    <t>ДБ000039</t>
  </si>
  <si>
    <t>ДБ000138</t>
  </si>
  <si>
    <t>ДБ000175</t>
  </si>
  <si>
    <t>ДБ000262</t>
  </si>
  <si>
    <t>ДБ000553</t>
  </si>
  <si>
    <t>ДБ000604</t>
  </si>
  <si>
    <t>ДБ000606</t>
  </si>
  <si>
    <t>ДБ000612</t>
  </si>
  <si>
    <t>ДБ000741</t>
  </si>
  <si>
    <t>ДБ000778</t>
  </si>
  <si>
    <t>ДБ000897</t>
  </si>
  <si>
    <t>ДБ000899</t>
  </si>
  <si>
    <t>ДБ001158</t>
  </si>
  <si>
    <t>ДБ001205</t>
  </si>
  <si>
    <t>ДБ001400</t>
  </si>
  <si>
    <t>ДБ001508</t>
  </si>
  <si>
    <t>ДЕ000053</t>
  </si>
  <si>
    <t>ДЕ000054</t>
  </si>
  <si>
    <t>ДЕ000071</t>
  </si>
  <si>
    <t>ДЕ000340</t>
  </si>
  <si>
    <t>ДЕ000371</t>
  </si>
  <si>
    <t>ДЕ000388</t>
  </si>
  <si>
    <t>ДЕ000423</t>
  </si>
  <si>
    <t>ДЖ000078</t>
  </si>
  <si>
    <t>ДЖ000088</t>
  </si>
  <si>
    <t>ДЖ000119</t>
  </si>
  <si>
    <t>ДЖ000250</t>
  </si>
  <si>
    <t>ДЖ000253</t>
  </si>
  <si>
    <t>ДЗ000232</t>
  </si>
  <si>
    <t>ДЗ000242</t>
  </si>
  <si>
    <t>ДЗ000439</t>
  </si>
  <si>
    <t>ДИ000039</t>
  </si>
  <si>
    <t>ДИ000087</t>
  </si>
  <si>
    <t>ДИ000089</t>
  </si>
  <si>
    <t>ДИ000140</t>
  </si>
  <si>
    <t>ДИ000228</t>
  </si>
  <si>
    <t>ДИ000289</t>
  </si>
  <si>
    <t>ДИ000304</t>
  </si>
  <si>
    <t>ДИ000306</t>
  </si>
  <si>
    <t>ДИ000307</t>
  </si>
  <si>
    <t>ДИ000341</t>
  </si>
  <si>
    <t>ДИ000488</t>
  </si>
  <si>
    <t>ДИ000557</t>
  </si>
  <si>
    <t>ДИ000939</t>
  </si>
  <si>
    <t>ДК000136</t>
  </si>
  <si>
    <t>ДН000043</t>
  </si>
  <si>
    <t>ДО000017</t>
  </si>
  <si>
    <t>ДО000021</t>
  </si>
  <si>
    <t>ДО000022</t>
  </si>
  <si>
    <t>ДО000026</t>
  </si>
  <si>
    <t>ДО000028</t>
  </si>
  <si>
    <t>ДО000031</t>
  </si>
  <si>
    <t>ДО000048</t>
  </si>
  <si>
    <t>ДО000056</t>
  </si>
  <si>
    <t>ДО000058</t>
  </si>
  <si>
    <t>ДО000063</t>
  </si>
  <si>
    <t>ДО000103</t>
  </si>
  <si>
    <t>ДО000115</t>
  </si>
  <si>
    <t>ДО000124</t>
  </si>
  <si>
    <t>ДО000128</t>
  </si>
  <si>
    <t>ДО000168</t>
  </si>
  <si>
    <t>ДО000171</t>
  </si>
  <si>
    <t>ДО000174</t>
  </si>
  <si>
    <t>ДО000193</t>
  </si>
  <si>
    <t>ДО000199</t>
  </si>
  <si>
    <t>ДО000221</t>
  </si>
  <si>
    <t>ДО000268</t>
  </si>
  <si>
    <t>ДО000269</t>
  </si>
  <si>
    <t>ДО000296</t>
  </si>
  <si>
    <t>ДО000341</t>
  </si>
  <si>
    <t>ДО000363</t>
  </si>
  <si>
    <t>ДО000427</t>
  </si>
  <si>
    <t>ДО000439</t>
  </si>
  <si>
    <t>ДО000461</t>
  </si>
  <si>
    <t>ДО000466</t>
  </si>
  <si>
    <t>ДО000467</t>
  </si>
  <si>
    <t>ДО000470</t>
  </si>
  <si>
    <t>ДО000473</t>
  </si>
  <si>
    <t>ДО000506</t>
  </si>
  <si>
    <t>ДО000528</t>
  </si>
  <si>
    <t>ДО000529</t>
  </si>
  <si>
    <t>ДО000640</t>
  </si>
  <si>
    <t>ДО000702</t>
  </si>
  <si>
    <t>ДО000719</t>
  </si>
  <si>
    <t>ДО000796</t>
  </si>
  <si>
    <t>ДО000798</t>
  </si>
  <si>
    <t>ДО000804</t>
  </si>
  <si>
    <t>ДО000914</t>
  </si>
  <si>
    <t>ДО000934</t>
  </si>
  <si>
    <t>ЕК002297</t>
  </si>
  <si>
    <t>КД000722</t>
  </si>
  <si>
    <t>КД000723</t>
  </si>
  <si>
    <t>НБ000068</t>
  </si>
  <si>
    <t>НБ000180</t>
  </si>
  <si>
    <t>ПВ000048</t>
  </si>
  <si>
    <t>ПВ000078</t>
  </si>
  <si>
    <t>ПВ000229</t>
  </si>
  <si>
    <t>ПВ000637</t>
  </si>
  <si>
    <t>ПВ001005</t>
  </si>
  <si>
    <t>ПВ001056</t>
  </si>
  <si>
    <t>ПВ001616</t>
  </si>
  <si>
    <t>РЖ000018</t>
  </si>
  <si>
    <t>СБ000466</t>
  </si>
  <si>
    <t>СГ000003</t>
  </si>
  <si>
    <t>СГ000121</t>
  </si>
  <si>
    <t>СГ000318</t>
  </si>
  <si>
    <t>СГ000320</t>
  </si>
  <si>
    <t>СГ000543</t>
  </si>
  <si>
    <t>ТЖ000211</t>
  </si>
  <si>
    <t>Поддерживающий зажим SO 239</t>
  </si>
  <si>
    <t>Гильза MJPТ 50</t>
  </si>
  <si>
    <t>Зажим прокалывающий SLIPW 11,1 или эквивалент</t>
  </si>
  <si>
    <t>Зажим анкерный ЗАН 16-35/100</t>
  </si>
  <si>
    <t>Зажим прокалывающий SLIP22.1</t>
  </si>
  <si>
    <t>Зажим анкерный SO 157.1 2х(6-25 мм2)</t>
  </si>
  <si>
    <t>Клемма WAGO монтажная 4*2,5</t>
  </si>
  <si>
    <t>Наконечник мед.луженый JG25</t>
  </si>
  <si>
    <t>Наконечник мед.луженый JG35</t>
  </si>
  <si>
    <t>Наконечник мед.луженый JG70</t>
  </si>
  <si>
    <t>Наконечник мед.луженый JG95</t>
  </si>
  <si>
    <t>Пост кнопочный ПКЕ-222/2</t>
  </si>
  <si>
    <t>Пост кнопочный ПКЕ-222/3</t>
  </si>
  <si>
    <t>Выключатель о/у 1кл</t>
  </si>
  <si>
    <t>Выключатель о/у 2кл.</t>
  </si>
  <si>
    <t>Выключатель одноклавишный в сборе наружный 220 В; 10 А; IP55</t>
  </si>
  <si>
    <t>Выключатель концевой WLCL IP67 с регулируемым стержневым рычагом, ном. Напряжение 250В, ток замыкания 30А, ток размыкания 3А</t>
  </si>
  <si>
    <t>Датчик движения для включения овещения Camelion LX-28В, 6439, угол обзора 360 гр</t>
  </si>
  <si>
    <t>Токоприемник кольцевой КТИ-4 IP65 исполнение нерж сталь верхний ввод</t>
  </si>
  <si>
    <t>Реле токовое РТ 40/10</t>
  </si>
  <si>
    <t>Реле RSB 2A 080 BD 24VDC 8/250 VAC Schneider Electric или эквивалент</t>
  </si>
  <si>
    <t>Реле РТ-40/20</t>
  </si>
  <si>
    <t>Модуль дискретного ввода МК110-220.4К.4Р</t>
  </si>
  <si>
    <t>Держатель с защелкой и дюбелем СТА10D-СТ-16-К41-100</t>
  </si>
  <si>
    <t>Держатель с защелкой и дюбелем СТА10D-СТ-20-К41-101</t>
  </si>
  <si>
    <t>Переключатель АLСLR-22 3-х позиционный черный 1НО+1НЗ с фиксацией в сборе ИЭК</t>
  </si>
  <si>
    <t>Реле Schneider Electric 230VAC 50/60 HZ РХМ4АВ1Р7 230VA 50/60HZ 6F/250VAC IEC61810-1 (iss 2)</t>
  </si>
  <si>
    <t>Переключатель LAY5-BD33 3 положения 1-0-2 черный ИЭК</t>
  </si>
  <si>
    <t>Фотореле ФР 601 серый, макс. нагрузка 2200 Вт, IP44, ИЭК (LFR20-601-2200-003)</t>
  </si>
  <si>
    <t>Стартер ST111 4-65Вт</t>
  </si>
  <si>
    <t>Стартер ST151 4-22Вт</t>
  </si>
  <si>
    <t>Патрон Е40</t>
  </si>
  <si>
    <t>Патрон Е27 керамический неразборный</t>
  </si>
  <si>
    <t>Аккумулятор к фонарю ФОС</t>
  </si>
  <si>
    <t>Фонарь ручной светодиодный,12 диодов</t>
  </si>
  <si>
    <t>Щит распределительный навесной ЩРН - 36(з) (540*310*120)</t>
  </si>
  <si>
    <t>Пульт управления ПТК-40 4 кнопки тельферный</t>
  </si>
  <si>
    <t>Пульт управления ПТК-60 6 кнопок для электротали</t>
  </si>
  <si>
    <t>Пункт распределительный ПР8501-1027-54-У3 100А-6шт</t>
  </si>
  <si>
    <t>Щит распределительный навесной ЩРН-12 IP54 (265х310х120). ЭКФ</t>
  </si>
  <si>
    <t>Изолятор ОФП-2 керамический</t>
  </si>
  <si>
    <t>Изолятор ИОР-6-250</t>
  </si>
  <si>
    <t>Указатель низкого напряжения 2-х полюсный со светозвуковой индикицией (УНК-0,4)</t>
  </si>
  <si>
    <t>Хомут нейлон 2,5*100мм (100шт.уп.)ТДМ</t>
  </si>
  <si>
    <t>Бирка кабельная У-134 квадр.50х50</t>
  </si>
  <si>
    <t>Хомут нейлоновый 3,6х200 (уп./100шт)</t>
  </si>
  <si>
    <t>Хомут нейлон 300 мм*3,6 мм (100шт)</t>
  </si>
  <si>
    <t>Наконечник ТМ 10</t>
  </si>
  <si>
    <t>Хомут нейлоновый черный 3,6х150 уп/100шт</t>
  </si>
  <si>
    <t>Трубка термоусаживаемая ТУТ 24/12</t>
  </si>
  <si>
    <t>Трубка термоусаживаемая ТУТ 40/20</t>
  </si>
  <si>
    <t>Трубка термоусаживаемая ТУТ 50/25</t>
  </si>
  <si>
    <t>Набор трубок термоусадочных ТУТ 6/3 «Колорит» (КВТ)</t>
  </si>
  <si>
    <t>Наконечник ТМЛ 50-8-11</t>
  </si>
  <si>
    <t>Стяжка крепежная стандартная КСС 4*250, упаковка 100шт</t>
  </si>
  <si>
    <t>Наконечник ТЛ (ТМЛ) 50-10-11</t>
  </si>
  <si>
    <t>Элемент питания алкалиновые Крона, 9 В</t>
  </si>
  <si>
    <t>Шина медная (прямоугольного сечения) 30х4</t>
  </si>
  <si>
    <t>Евровилка</t>
  </si>
  <si>
    <t>Коробка распр. 100х100х50 IP54</t>
  </si>
  <si>
    <t>Коробка распр.отк. 70х70х50 IP55</t>
  </si>
  <si>
    <t>Патрон керамический E40</t>
  </si>
  <si>
    <t>Розетка 1-м ОП (наруж)</t>
  </si>
  <si>
    <t>Розетка 2-м ОП 16А 250В ЕВРО наруж</t>
  </si>
  <si>
    <t>Евровилка 16А</t>
  </si>
  <si>
    <t>Клипса для гофротрубы 20</t>
  </si>
  <si>
    <t>Удлинитель на катушке 30м; 3*2,5</t>
  </si>
  <si>
    <t>Вилка эл. с/з 10а</t>
  </si>
  <si>
    <t>Кнопка электр. ПКЕ-322</t>
  </si>
  <si>
    <t>Кнопка КЕ 011 черная</t>
  </si>
  <si>
    <t>Кнопка ABLFS-22 зел</t>
  </si>
  <si>
    <t>Силовой разъем СКР-50 розетка</t>
  </si>
  <si>
    <t>Коробка клемная У-615А IP54, 20 зажимов</t>
  </si>
  <si>
    <t>Патрон керамический Е-27</t>
  </si>
  <si>
    <t>Розетка 1-м СП з/к Евро</t>
  </si>
  <si>
    <t>Розетка 2-м СП 16А</t>
  </si>
  <si>
    <t>Коробка распаячная о\у 70*70</t>
  </si>
  <si>
    <t>Щетка ЭГ-4 25*32*64 для электрического двигателя</t>
  </si>
  <si>
    <t>Наконечник сварочный СКР-25 вставка 25-35мм2,315А, соединительный диаметр 13мм</t>
  </si>
  <si>
    <t>Наконечник сварочный СКР-31 вставка 35-50мм2, 400А</t>
  </si>
  <si>
    <t>Розетка 1-м накладная IP54 с з/к с крышкой IP54 (РСб20-3-ФСр)</t>
  </si>
  <si>
    <t>Кнопка КЕ 011 красная</t>
  </si>
  <si>
    <t>Розетка 2м. Накладная IP54 c з/к, с крышкой</t>
  </si>
  <si>
    <t>Удлинитель на катушке 50м. 3х2.5</t>
  </si>
  <si>
    <t>Нагреватель щитовой на DIN-рейку,150 Вт МТК-ЕН150</t>
  </si>
  <si>
    <t>Бокс пластиковый КМПн 2/4 (ИЭК) IP 30, 142х88х69</t>
  </si>
  <si>
    <t>Розетка с/п 2м Этюд белая</t>
  </si>
  <si>
    <t>Розетка о/п 2м Этюд белая</t>
  </si>
  <si>
    <t>Розетка с заземляющим контактом РАр10-3-ОП Shuko TDM</t>
  </si>
  <si>
    <t>Выключатель одноклавишный для открытой проводки неутопленного типа</t>
  </si>
  <si>
    <t>Розетка о/п 1м с/з б.ш.п/р Этюд (белая)</t>
  </si>
  <si>
    <t>Розетка о/п 2м с/з Этюд белая</t>
  </si>
  <si>
    <t>Выключатель 1кл. с/п ЭТЮД белый</t>
  </si>
  <si>
    <t>Розетка силовая с заземляющим контактом 2 модуля(белая) DKC, встраиваемая в рамку PDA3-100DN (45005)</t>
  </si>
  <si>
    <t>Выключатель одноклавишный для открытой установки ВС20-1-0-ФСр ИЭК</t>
  </si>
  <si>
    <t>Удлинитель 20м</t>
  </si>
  <si>
    <t>Разъём силовой IEK ССИ-024 (переносная вилка) 32А 3Р+РЕ</t>
  </si>
  <si>
    <t>Разъём силовой IEK ССИ-124 (стационарная розетка) 32А 3Р+РЕ</t>
  </si>
  <si>
    <t>Клемма WAGO 222-412 (2Х2,5мм2 с рычажком) (упаковка-50шт.)</t>
  </si>
  <si>
    <t>Кнопка ABLFS-22 красная</t>
  </si>
  <si>
    <t>Выключатель 1 кл. проход. о/у ВСп20-1-0-ГПБ IP54 (цвет клавиш: белый)</t>
  </si>
  <si>
    <t>Эл.магнит МИС 5100 в сборе 380В</t>
  </si>
  <si>
    <t>Батарейка АА 1,5В</t>
  </si>
  <si>
    <t>Коврик диэлектрический 750*750</t>
  </si>
  <si>
    <t>Извещатель пожарный дымовой ИП 212-41M</t>
  </si>
  <si>
    <t>Зарядное устройство автомобильное 2xUSB</t>
  </si>
  <si>
    <t>Элемент питания LR20-D</t>
  </si>
  <si>
    <t>Батарейка Крона 6F22</t>
  </si>
  <si>
    <t>Батарейка ААА 1,5В</t>
  </si>
  <si>
    <t>Элемент питания LR03/1,5v AAA</t>
  </si>
  <si>
    <t>Батарейка Duracel АА 1,5V</t>
  </si>
  <si>
    <t>Батарея литиевая CR 2032 3V</t>
  </si>
  <si>
    <t>Электромагнит МИС 3100-380Вт</t>
  </si>
  <si>
    <t>Извещатель пожарный дымовой ИП 212-45</t>
  </si>
  <si>
    <t>Аккумулятор 12V 17.0Ah</t>
  </si>
  <si>
    <t>Разъем к реле РЭК 77/4</t>
  </si>
  <si>
    <t>Батарея «Лиман» 2,6В 300 (130х85х185 мм, 3кг) или эквивалент</t>
  </si>
  <si>
    <t>Тумблер МТS-102 ON-ON 3A 250VAC 6A 125VAC</t>
  </si>
  <si>
    <t>Батарейка R20</t>
  </si>
  <si>
    <t>Фонарь аккумуляторный, 43 светодиода, 6 В, 4 А/ч</t>
  </si>
  <si>
    <t>м</t>
  </si>
  <si>
    <t>упак</t>
  </si>
  <si>
    <t>Лакоткань электроизоляционная на основе картона с рабочей температурой не более 105 °С</t>
  </si>
  <si>
    <t>ЖЛ000082</t>
  </si>
  <si>
    <t>м2</t>
  </si>
  <si>
    <t>Аблякимов Р.Э.</t>
  </si>
  <si>
    <t>Фонарь ФОС-3-5/6 с зарядным 
устройством</t>
  </si>
  <si>
    <t>Аккумулятор АА/1700 мАч,
 1,5V</t>
  </si>
  <si>
    <t>ДО000514</t>
  </si>
  <si>
    <t>Удлинитель силовой на металлической катушке К4-Е-50, 50 м, 4 розетки, кабель КГ 3х2,5 мм2, 3,5кВт, IP20, с термовыключателем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</si>
</sst>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0" fontId="17" fillId="2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69669</xdr:colOff>
      <xdr:row>17</xdr:row>
      <xdr:rowOff>435156</xdr:rowOff>
    </xdr:from>
    <xdr:to>
      <xdr:col>30</xdr:col>
      <xdr:colOff>2995</xdr:colOff>
      <xdr:row>17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18</xdr:row>
      <xdr:rowOff>435156</xdr:rowOff>
    </xdr:from>
    <xdr:to>
      <xdr:col>30</xdr:col>
      <xdr:colOff>2995</xdr:colOff>
      <xdr:row>18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19</xdr:row>
      <xdr:rowOff>435156</xdr:rowOff>
    </xdr:from>
    <xdr:to>
      <xdr:col>30</xdr:col>
      <xdr:colOff>2995</xdr:colOff>
      <xdr:row>19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20</xdr:row>
      <xdr:rowOff>435156</xdr:rowOff>
    </xdr:from>
    <xdr:to>
      <xdr:col>30</xdr:col>
      <xdr:colOff>2995</xdr:colOff>
      <xdr:row>20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21</xdr:row>
      <xdr:rowOff>435156</xdr:rowOff>
    </xdr:from>
    <xdr:to>
      <xdr:col>30</xdr:col>
      <xdr:colOff>2995</xdr:colOff>
      <xdr:row>21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22</xdr:row>
      <xdr:rowOff>435156</xdr:rowOff>
    </xdr:from>
    <xdr:to>
      <xdr:col>30</xdr:col>
      <xdr:colOff>2995</xdr:colOff>
      <xdr:row>22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23</xdr:row>
      <xdr:rowOff>435156</xdr:rowOff>
    </xdr:from>
    <xdr:to>
      <xdr:col>30</xdr:col>
      <xdr:colOff>2995</xdr:colOff>
      <xdr:row>23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31</xdr:row>
      <xdr:rowOff>435156</xdr:rowOff>
    </xdr:from>
    <xdr:to>
      <xdr:col>30</xdr:col>
      <xdr:colOff>2995</xdr:colOff>
      <xdr:row>31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24</xdr:row>
      <xdr:rowOff>435156</xdr:rowOff>
    </xdr:from>
    <xdr:to>
      <xdr:col>30</xdr:col>
      <xdr:colOff>2995</xdr:colOff>
      <xdr:row>24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25</xdr:row>
      <xdr:rowOff>435156</xdr:rowOff>
    </xdr:from>
    <xdr:to>
      <xdr:col>30</xdr:col>
      <xdr:colOff>2995</xdr:colOff>
      <xdr:row>25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26</xdr:row>
      <xdr:rowOff>435156</xdr:rowOff>
    </xdr:from>
    <xdr:to>
      <xdr:col>30</xdr:col>
      <xdr:colOff>2995</xdr:colOff>
      <xdr:row>26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27</xdr:row>
      <xdr:rowOff>435156</xdr:rowOff>
    </xdr:from>
    <xdr:to>
      <xdr:col>30</xdr:col>
      <xdr:colOff>2995</xdr:colOff>
      <xdr:row>27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28</xdr:row>
      <xdr:rowOff>435156</xdr:rowOff>
    </xdr:from>
    <xdr:to>
      <xdr:col>30</xdr:col>
      <xdr:colOff>2995</xdr:colOff>
      <xdr:row>28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29</xdr:row>
      <xdr:rowOff>435156</xdr:rowOff>
    </xdr:from>
    <xdr:to>
      <xdr:col>30</xdr:col>
      <xdr:colOff>2995</xdr:colOff>
      <xdr:row>29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30</xdr:row>
      <xdr:rowOff>435156</xdr:rowOff>
    </xdr:from>
    <xdr:to>
      <xdr:col>30</xdr:col>
      <xdr:colOff>2995</xdr:colOff>
      <xdr:row>30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32</xdr:row>
      <xdr:rowOff>435156</xdr:rowOff>
    </xdr:from>
    <xdr:to>
      <xdr:col>30</xdr:col>
      <xdr:colOff>2995</xdr:colOff>
      <xdr:row>32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33</xdr:row>
      <xdr:rowOff>435156</xdr:rowOff>
    </xdr:from>
    <xdr:to>
      <xdr:col>30</xdr:col>
      <xdr:colOff>2995</xdr:colOff>
      <xdr:row>33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34</xdr:row>
      <xdr:rowOff>435156</xdr:rowOff>
    </xdr:from>
    <xdr:to>
      <xdr:col>30</xdr:col>
      <xdr:colOff>2995</xdr:colOff>
      <xdr:row>34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35</xdr:row>
      <xdr:rowOff>435156</xdr:rowOff>
    </xdr:from>
    <xdr:to>
      <xdr:col>30</xdr:col>
      <xdr:colOff>2995</xdr:colOff>
      <xdr:row>35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36</xdr:row>
      <xdr:rowOff>435156</xdr:rowOff>
    </xdr:from>
    <xdr:to>
      <xdr:col>30</xdr:col>
      <xdr:colOff>2995</xdr:colOff>
      <xdr:row>36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37</xdr:row>
      <xdr:rowOff>435156</xdr:rowOff>
    </xdr:from>
    <xdr:to>
      <xdr:col>30</xdr:col>
      <xdr:colOff>2995</xdr:colOff>
      <xdr:row>37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38</xdr:row>
      <xdr:rowOff>435156</xdr:rowOff>
    </xdr:from>
    <xdr:to>
      <xdr:col>30</xdr:col>
      <xdr:colOff>2995</xdr:colOff>
      <xdr:row>38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39</xdr:row>
      <xdr:rowOff>435156</xdr:rowOff>
    </xdr:from>
    <xdr:to>
      <xdr:col>30</xdr:col>
      <xdr:colOff>2995</xdr:colOff>
      <xdr:row>39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40</xdr:row>
      <xdr:rowOff>435156</xdr:rowOff>
    </xdr:from>
    <xdr:to>
      <xdr:col>30</xdr:col>
      <xdr:colOff>2995</xdr:colOff>
      <xdr:row>40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41</xdr:row>
      <xdr:rowOff>435156</xdr:rowOff>
    </xdr:from>
    <xdr:to>
      <xdr:col>30</xdr:col>
      <xdr:colOff>2995</xdr:colOff>
      <xdr:row>41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42</xdr:row>
      <xdr:rowOff>435156</xdr:rowOff>
    </xdr:from>
    <xdr:to>
      <xdr:col>30</xdr:col>
      <xdr:colOff>2995</xdr:colOff>
      <xdr:row>42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43</xdr:row>
      <xdr:rowOff>435156</xdr:rowOff>
    </xdr:from>
    <xdr:to>
      <xdr:col>30</xdr:col>
      <xdr:colOff>2995</xdr:colOff>
      <xdr:row>43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44</xdr:row>
      <xdr:rowOff>435156</xdr:rowOff>
    </xdr:from>
    <xdr:to>
      <xdr:col>30</xdr:col>
      <xdr:colOff>2995</xdr:colOff>
      <xdr:row>44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45</xdr:row>
      <xdr:rowOff>435156</xdr:rowOff>
    </xdr:from>
    <xdr:to>
      <xdr:col>30</xdr:col>
      <xdr:colOff>2995</xdr:colOff>
      <xdr:row>45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46</xdr:row>
      <xdr:rowOff>435156</xdr:rowOff>
    </xdr:from>
    <xdr:to>
      <xdr:col>30</xdr:col>
      <xdr:colOff>2995</xdr:colOff>
      <xdr:row>46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47</xdr:row>
      <xdr:rowOff>435156</xdr:rowOff>
    </xdr:from>
    <xdr:to>
      <xdr:col>30</xdr:col>
      <xdr:colOff>2995</xdr:colOff>
      <xdr:row>47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48</xdr:row>
      <xdr:rowOff>435156</xdr:rowOff>
    </xdr:from>
    <xdr:to>
      <xdr:col>30</xdr:col>
      <xdr:colOff>2995</xdr:colOff>
      <xdr:row>48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49</xdr:row>
      <xdr:rowOff>435156</xdr:rowOff>
    </xdr:from>
    <xdr:to>
      <xdr:col>30</xdr:col>
      <xdr:colOff>2995</xdr:colOff>
      <xdr:row>49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50</xdr:row>
      <xdr:rowOff>435156</xdr:rowOff>
    </xdr:from>
    <xdr:to>
      <xdr:col>30</xdr:col>
      <xdr:colOff>2995</xdr:colOff>
      <xdr:row>50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51</xdr:row>
      <xdr:rowOff>435156</xdr:rowOff>
    </xdr:from>
    <xdr:to>
      <xdr:col>30</xdr:col>
      <xdr:colOff>2995</xdr:colOff>
      <xdr:row>51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52</xdr:row>
      <xdr:rowOff>435156</xdr:rowOff>
    </xdr:from>
    <xdr:to>
      <xdr:col>30</xdr:col>
      <xdr:colOff>2995</xdr:colOff>
      <xdr:row>52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53</xdr:row>
      <xdr:rowOff>435156</xdr:rowOff>
    </xdr:from>
    <xdr:to>
      <xdr:col>30</xdr:col>
      <xdr:colOff>2995</xdr:colOff>
      <xdr:row>53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54</xdr:row>
      <xdr:rowOff>435156</xdr:rowOff>
    </xdr:from>
    <xdr:to>
      <xdr:col>30</xdr:col>
      <xdr:colOff>2995</xdr:colOff>
      <xdr:row>54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55</xdr:row>
      <xdr:rowOff>435156</xdr:rowOff>
    </xdr:from>
    <xdr:to>
      <xdr:col>30</xdr:col>
      <xdr:colOff>2995</xdr:colOff>
      <xdr:row>55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56</xdr:row>
      <xdr:rowOff>435156</xdr:rowOff>
    </xdr:from>
    <xdr:to>
      <xdr:col>30</xdr:col>
      <xdr:colOff>2995</xdr:colOff>
      <xdr:row>56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57</xdr:row>
      <xdr:rowOff>435156</xdr:rowOff>
    </xdr:from>
    <xdr:to>
      <xdr:col>30</xdr:col>
      <xdr:colOff>2995</xdr:colOff>
      <xdr:row>57</xdr:row>
      <xdr:rowOff>435400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58</xdr:row>
      <xdr:rowOff>435156</xdr:rowOff>
    </xdr:from>
    <xdr:to>
      <xdr:col>30</xdr:col>
      <xdr:colOff>2995</xdr:colOff>
      <xdr:row>58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59</xdr:row>
      <xdr:rowOff>435156</xdr:rowOff>
    </xdr:from>
    <xdr:to>
      <xdr:col>30</xdr:col>
      <xdr:colOff>2995</xdr:colOff>
      <xdr:row>59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60</xdr:row>
      <xdr:rowOff>435156</xdr:rowOff>
    </xdr:from>
    <xdr:to>
      <xdr:col>30</xdr:col>
      <xdr:colOff>2995</xdr:colOff>
      <xdr:row>60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61</xdr:row>
      <xdr:rowOff>435156</xdr:rowOff>
    </xdr:from>
    <xdr:to>
      <xdr:col>30</xdr:col>
      <xdr:colOff>2995</xdr:colOff>
      <xdr:row>61</xdr:row>
      <xdr:rowOff>435400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62</xdr:row>
      <xdr:rowOff>435156</xdr:rowOff>
    </xdr:from>
    <xdr:to>
      <xdr:col>30</xdr:col>
      <xdr:colOff>2995</xdr:colOff>
      <xdr:row>62</xdr:row>
      <xdr:rowOff>435400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63</xdr:row>
      <xdr:rowOff>435156</xdr:rowOff>
    </xdr:from>
    <xdr:to>
      <xdr:col>30</xdr:col>
      <xdr:colOff>2995</xdr:colOff>
      <xdr:row>63</xdr:row>
      <xdr:rowOff>435400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64</xdr:row>
      <xdr:rowOff>435156</xdr:rowOff>
    </xdr:from>
    <xdr:to>
      <xdr:col>30</xdr:col>
      <xdr:colOff>2995</xdr:colOff>
      <xdr:row>64</xdr:row>
      <xdr:rowOff>435400</xdr:rowOff>
    </xdr:to>
    <xdr:pic>
      <xdr:nvPicPr>
        <xdr:cNvPr id="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65</xdr:row>
      <xdr:rowOff>435156</xdr:rowOff>
    </xdr:from>
    <xdr:to>
      <xdr:col>30</xdr:col>
      <xdr:colOff>2995</xdr:colOff>
      <xdr:row>65</xdr:row>
      <xdr:rowOff>435400</xdr:rowOff>
    </xdr:to>
    <xdr:pic>
      <xdr:nvPicPr>
        <xdr:cNvPr id="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66</xdr:row>
      <xdr:rowOff>435156</xdr:rowOff>
    </xdr:from>
    <xdr:to>
      <xdr:col>30</xdr:col>
      <xdr:colOff>2995</xdr:colOff>
      <xdr:row>66</xdr:row>
      <xdr:rowOff>435400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67</xdr:row>
      <xdr:rowOff>435156</xdr:rowOff>
    </xdr:from>
    <xdr:to>
      <xdr:col>30</xdr:col>
      <xdr:colOff>2995</xdr:colOff>
      <xdr:row>67</xdr:row>
      <xdr:rowOff>435400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68</xdr:row>
      <xdr:rowOff>435156</xdr:rowOff>
    </xdr:from>
    <xdr:to>
      <xdr:col>30</xdr:col>
      <xdr:colOff>2995</xdr:colOff>
      <xdr:row>68</xdr:row>
      <xdr:rowOff>435400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69</xdr:row>
      <xdr:rowOff>435156</xdr:rowOff>
    </xdr:from>
    <xdr:to>
      <xdr:col>30</xdr:col>
      <xdr:colOff>2995</xdr:colOff>
      <xdr:row>69</xdr:row>
      <xdr:rowOff>435400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70</xdr:row>
      <xdr:rowOff>435156</xdr:rowOff>
    </xdr:from>
    <xdr:to>
      <xdr:col>30</xdr:col>
      <xdr:colOff>2995</xdr:colOff>
      <xdr:row>70</xdr:row>
      <xdr:rowOff>435400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71</xdr:row>
      <xdr:rowOff>435156</xdr:rowOff>
    </xdr:from>
    <xdr:to>
      <xdr:col>30</xdr:col>
      <xdr:colOff>2995</xdr:colOff>
      <xdr:row>71</xdr:row>
      <xdr:rowOff>435400</xdr:rowOff>
    </xdr:to>
    <xdr:pic>
      <xdr:nvPicPr>
        <xdr:cNvPr id="2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72</xdr:row>
      <xdr:rowOff>435156</xdr:rowOff>
    </xdr:from>
    <xdr:to>
      <xdr:col>30</xdr:col>
      <xdr:colOff>2995</xdr:colOff>
      <xdr:row>72</xdr:row>
      <xdr:rowOff>435400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73</xdr:row>
      <xdr:rowOff>435156</xdr:rowOff>
    </xdr:from>
    <xdr:to>
      <xdr:col>30</xdr:col>
      <xdr:colOff>2995</xdr:colOff>
      <xdr:row>73</xdr:row>
      <xdr:rowOff>435400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74</xdr:row>
      <xdr:rowOff>435156</xdr:rowOff>
    </xdr:from>
    <xdr:to>
      <xdr:col>30</xdr:col>
      <xdr:colOff>2995</xdr:colOff>
      <xdr:row>74</xdr:row>
      <xdr:rowOff>435400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75</xdr:row>
      <xdr:rowOff>435156</xdr:rowOff>
    </xdr:from>
    <xdr:to>
      <xdr:col>30</xdr:col>
      <xdr:colOff>2995</xdr:colOff>
      <xdr:row>75</xdr:row>
      <xdr:rowOff>435400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76</xdr:row>
      <xdr:rowOff>435156</xdr:rowOff>
    </xdr:from>
    <xdr:to>
      <xdr:col>30</xdr:col>
      <xdr:colOff>2995</xdr:colOff>
      <xdr:row>76</xdr:row>
      <xdr:rowOff>435400</xdr:rowOff>
    </xdr:to>
    <xdr:pic>
      <xdr:nvPicPr>
        <xdr:cNvPr id="2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77</xdr:row>
      <xdr:rowOff>435156</xdr:rowOff>
    </xdr:from>
    <xdr:to>
      <xdr:col>30</xdr:col>
      <xdr:colOff>2995</xdr:colOff>
      <xdr:row>77</xdr:row>
      <xdr:rowOff>435400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78</xdr:row>
      <xdr:rowOff>435156</xdr:rowOff>
    </xdr:from>
    <xdr:to>
      <xdr:col>30</xdr:col>
      <xdr:colOff>2995</xdr:colOff>
      <xdr:row>78</xdr:row>
      <xdr:rowOff>435400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79</xdr:row>
      <xdr:rowOff>435156</xdr:rowOff>
    </xdr:from>
    <xdr:to>
      <xdr:col>30</xdr:col>
      <xdr:colOff>2995</xdr:colOff>
      <xdr:row>79</xdr:row>
      <xdr:rowOff>435400</xdr:rowOff>
    </xdr:to>
    <xdr:pic>
      <xdr:nvPicPr>
        <xdr:cNvPr id="2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80</xdr:row>
      <xdr:rowOff>435156</xdr:rowOff>
    </xdr:from>
    <xdr:to>
      <xdr:col>30</xdr:col>
      <xdr:colOff>2995</xdr:colOff>
      <xdr:row>80</xdr:row>
      <xdr:rowOff>435400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81</xdr:row>
      <xdr:rowOff>435156</xdr:rowOff>
    </xdr:from>
    <xdr:to>
      <xdr:col>30</xdr:col>
      <xdr:colOff>2995</xdr:colOff>
      <xdr:row>81</xdr:row>
      <xdr:rowOff>435400</xdr:rowOff>
    </xdr:to>
    <xdr:pic>
      <xdr:nvPicPr>
        <xdr:cNvPr id="2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82</xdr:row>
      <xdr:rowOff>435156</xdr:rowOff>
    </xdr:from>
    <xdr:to>
      <xdr:col>30</xdr:col>
      <xdr:colOff>2995</xdr:colOff>
      <xdr:row>82</xdr:row>
      <xdr:rowOff>435400</xdr:rowOff>
    </xdr:to>
    <xdr:pic>
      <xdr:nvPicPr>
        <xdr:cNvPr id="2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83</xdr:row>
      <xdr:rowOff>435156</xdr:rowOff>
    </xdr:from>
    <xdr:to>
      <xdr:col>30</xdr:col>
      <xdr:colOff>2995</xdr:colOff>
      <xdr:row>83</xdr:row>
      <xdr:rowOff>435400</xdr:rowOff>
    </xdr:to>
    <xdr:pic>
      <xdr:nvPicPr>
        <xdr:cNvPr id="2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84</xdr:row>
      <xdr:rowOff>435156</xdr:rowOff>
    </xdr:from>
    <xdr:to>
      <xdr:col>30</xdr:col>
      <xdr:colOff>2995</xdr:colOff>
      <xdr:row>84</xdr:row>
      <xdr:rowOff>435400</xdr:rowOff>
    </xdr:to>
    <xdr:pic>
      <xdr:nvPicPr>
        <xdr:cNvPr id="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85</xdr:row>
      <xdr:rowOff>435156</xdr:rowOff>
    </xdr:from>
    <xdr:to>
      <xdr:col>30</xdr:col>
      <xdr:colOff>2995</xdr:colOff>
      <xdr:row>85</xdr:row>
      <xdr:rowOff>435400</xdr:rowOff>
    </xdr:to>
    <xdr:pic>
      <xdr:nvPicPr>
        <xdr:cNvPr id="2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86</xdr:row>
      <xdr:rowOff>435156</xdr:rowOff>
    </xdr:from>
    <xdr:to>
      <xdr:col>30</xdr:col>
      <xdr:colOff>2995</xdr:colOff>
      <xdr:row>86</xdr:row>
      <xdr:rowOff>435400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87</xdr:row>
      <xdr:rowOff>435156</xdr:rowOff>
    </xdr:from>
    <xdr:to>
      <xdr:col>30</xdr:col>
      <xdr:colOff>2995</xdr:colOff>
      <xdr:row>87</xdr:row>
      <xdr:rowOff>435400</xdr:rowOff>
    </xdr:to>
    <xdr:pic>
      <xdr:nvPicPr>
        <xdr:cNvPr id="2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88</xdr:row>
      <xdr:rowOff>435156</xdr:rowOff>
    </xdr:from>
    <xdr:to>
      <xdr:col>30</xdr:col>
      <xdr:colOff>2995</xdr:colOff>
      <xdr:row>88</xdr:row>
      <xdr:rowOff>435400</xdr:rowOff>
    </xdr:to>
    <xdr:pic>
      <xdr:nvPicPr>
        <xdr:cNvPr id="2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89</xdr:row>
      <xdr:rowOff>435156</xdr:rowOff>
    </xdr:from>
    <xdr:to>
      <xdr:col>30</xdr:col>
      <xdr:colOff>2995</xdr:colOff>
      <xdr:row>89</xdr:row>
      <xdr:rowOff>435400</xdr:rowOff>
    </xdr:to>
    <xdr:pic>
      <xdr:nvPicPr>
        <xdr:cNvPr id="2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90</xdr:row>
      <xdr:rowOff>435156</xdr:rowOff>
    </xdr:from>
    <xdr:to>
      <xdr:col>30</xdr:col>
      <xdr:colOff>2995</xdr:colOff>
      <xdr:row>90</xdr:row>
      <xdr:rowOff>435400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91</xdr:row>
      <xdr:rowOff>435156</xdr:rowOff>
    </xdr:from>
    <xdr:to>
      <xdr:col>30</xdr:col>
      <xdr:colOff>2995</xdr:colOff>
      <xdr:row>91</xdr:row>
      <xdr:rowOff>435400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92</xdr:row>
      <xdr:rowOff>435156</xdr:rowOff>
    </xdr:from>
    <xdr:to>
      <xdr:col>30</xdr:col>
      <xdr:colOff>2995</xdr:colOff>
      <xdr:row>92</xdr:row>
      <xdr:rowOff>435400</xdr:rowOff>
    </xdr:to>
    <xdr:pic>
      <xdr:nvPicPr>
        <xdr:cNvPr id="2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93</xdr:row>
      <xdr:rowOff>435156</xdr:rowOff>
    </xdr:from>
    <xdr:to>
      <xdr:col>30</xdr:col>
      <xdr:colOff>2995</xdr:colOff>
      <xdr:row>93</xdr:row>
      <xdr:rowOff>435400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94</xdr:row>
      <xdr:rowOff>435156</xdr:rowOff>
    </xdr:from>
    <xdr:to>
      <xdr:col>30</xdr:col>
      <xdr:colOff>2995</xdr:colOff>
      <xdr:row>94</xdr:row>
      <xdr:rowOff>435400</xdr:rowOff>
    </xdr:to>
    <xdr:pic>
      <xdr:nvPicPr>
        <xdr:cNvPr id="2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95</xdr:row>
      <xdr:rowOff>435156</xdr:rowOff>
    </xdr:from>
    <xdr:to>
      <xdr:col>30</xdr:col>
      <xdr:colOff>2995</xdr:colOff>
      <xdr:row>95</xdr:row>
      <xdr:rowOff>435400</xdr:rowOff>
    </xdr:to>
    <xdr:pic>
      <xdr:nvPicPr>
        <xdr:cNvPr id="2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96</xdr:row>
      <xdr:rowOff>435156</xdr:rowOff>
    </xdr:from>
    <xdr:to>
      <xdr:col>30</xdr:col>
      <xdr:colOff>2995</xdr:colOff>
      <xdr:row>96</xdr:row>
      <xdr:rowOff>435400</xdr:rowOff>
    </xdr:to>
    <xdr:pic>
      <xdr:nvPicPr>
        <xdr:cNvPr id="2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97</xdr:row>
      <xdr:rowOff>435156</xdr:rowOff>
    </xdr:from>
    <xdr:to>
      <xdr:col>30</xdr:col>
      <xdr:colOff>2995</xdr:colOff>
      <xdr:row>97</xdr:row>
      <xdr:rowOff>435400</xdr:rowOff>
    </xdr:to>
    <xdr:pic>
      <xdr:nvPicPr>
        <xdr:cNvPr id="2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98</xdr:row>
      <xdr:rowOff>435156</xdr:rowOff>
    </xdr:from>
    <xdr:to>
      <xdr:col>30</xdr:col>
      <xdr:colOff>2995</xdr:colOff>
      <xdr:row>98</xdr:row>
      <xdr:rowOff>435400</xdr:rowOff>
    </xdr:to>
    <xdr:pic>
      <xdr:nvPicPr>
        <xdr:cNvPr id="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99</xdr:row>
      <xdr:rowOff>435156</xdr:rowOff>
    </xdr:from>
    <xdr:to>
      <xdr:col>30</xdr:col>
      <xdr:colOff>2995</xdr:colOff>
      <xdr:row>99</xdr:row>
      <xdr:rowOff>435400</xdr:rowOff>
    </xdr:to>
    <xdr:pic>
      <xdr:nvPicPr>
        <xdr:cNvPr id="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100</xdr:row>
      <xdr:rowOff>435156</xdr:rowOff>
    </xdr:from>
    <xdr:to>
      <xdr:col>30</xdr:col>
      <xdr:colOff>2995</xdr:colOff>
      <xdr:row>100</xdr:row>
      <xdr:rowOff>435400</xdr:rowOff>
    </xdr:to>
    <xdr:pic>
      <xdr:nvPicPr>
        <xdr:cNvPr id="2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101</xdr:row>
      <xdr:rowOff>435156</xdr:rowOff>
    </xdr:from>
    <xdr:to>
      <xdr:col>30</xdr:col>
      <xdr:colOff>2995</xdr:colOff>
      <xdr:row>101</xdr:row>
      <xdr:rowOff>435400</xdr:rowOff>
    </xdr:to>
    <xdr:pic>
      <xdr:nvPicPr>
        <xdr:cNvPr id="2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102</xdr:row>
      <xdr:rowOff>435156</xdr:rowOff>
    </xdr:from>
    <xdr:to>
      <xdr:col>30</xdr:col>
      <xdr:colOff>2995</xdr:colOff>
      <xdr:row>102</xdr:row>
      <xdr:rowOff>435400</xdr:rowOff>
    </xdr:to>
    <xdr:pic>
      <xdr:nvPicPr>
        <xdr:cNvPr id="2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103</xdr:row>
      <xdr:rowOff>435156</xdr:rowOff>
    </xdr:from>
    <xdr:to>
      <xdr:col>30</xdr:col>
      <xdr:colOff>2995</xdr:colOff>
      <xdr:row>103</xdr:row>
      <xdr:rowOff>435400</xdr:rowOff>
    </xdr:to>
    <xdr:pic>
      <xdr:nvPicPr>
        <xdr:cNvPr id="2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104</xdr:row>
      <xdr:rowOff>435156</xdr:rowOff>
    </xdr:from>
    <xdr:to>
      <xdr:col>30</xdr:col>
      <xdr:colOff>2995</xdr:colOff>
      <xdr:row>104</xdr:row>
      <xdr:rowOff>435400</xdr:rowOff>
    </xdr:to>
    <xdr:pic>
      <xdr:nvPicPr>
        <xdr:cNvPr id="2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105</xdr:row>
      <xdr:rowOff>435156</xdr:rowOff>
    </xdr:from>
    <xdr:to>
      <xdr:col>30</xdr:col>
      <xdr:colOff>2995</xdr:colOff>
      <xdr:row>105</xdr:row>
      <xdr:rowOff>435400</xdr:rowOff>
    </xdr:to>
    <xdr:pic>
      <xdr:nvPicPr>
        <xdr:cNvPr id="2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106</xdr:row>
      <xdr:rowOff>435156</xdr:rowOff>
    </xdr:from>
    <xdr:to>
      <xdr:col>30</xdr:col>
      <xdr:colOff>2995</xdr:colOff>
      <xdr:row>106</xdr:row>
      <xdr:rowOff>435400</xdr:rowOff>
    </xdr:to>
    <xdr:pic>
      <xdr:nvPicPr>
        <xdr:cNvPr id="2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107</xdr:row>
      <xdr:rowOff>435156</xdr:rowOff>
    </xdr:from>
    <xdr:to>
      <xdr:col>30</xdr:col>
      <xdr:colOff>2995</xdr:colOff>
      <xdr:row>107</xdr:row>
      <xdr:rowOff>435400</xdr:rowOff>
    </xdr:to>
    <xdr:pic>
      <xdr:nvPicPr>
        <xdr:cNvPr id="2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108</xdr:row>
      <xdr:rowOff>435156</xdr:rowOff>
    </xdr:from>
    <xdr:to>
      <xdr:col>30</xdr:col>
      <xdr:colOff>2995</xdr:colOff>
      <xdr:row>108</xdr:row>
      <xdr:rowOff>435400</xdr:rowOff>
    </xdr:to>
    <xdr:pic>
      <xdr:nvPicPr>
        <xdr:cNvPr id="2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110</xdr:row>
      <xdr:rowOff>435156</xdr:rowOff>
    </xdr:from>
    <xdr:to>
      <xdr:col>30</xdr:col>
      <xdr:colOff>2995</xdr:colOff>
      <xdr:row>110</xdr:row>
      <xdr:rowOff>435400</xdr:rowOff>
    </xdr:to>
    <xdr:pic>
      <xdr:nvPicPr>
        <xdr:cNvPr id="2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111</xdr:row>
      <xdr:rowOff>435156</xdr:rowOff>
    </xdr:from>
    <xdr:to>
      <xdr:col>30</xdr:col>
      <xdr:colOff>2995</xdr:colOff>
      <xdr:row>111</xdr:row>
      <xdr:rowOff>435400</xdr:rowOff>
    </xdr:to>
    <xdr:pic>
      <xdr:nvPicPr>
        <xdr:cNvPr id="2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112</xdr:row>
      <xdr:rowOff>435156</xdr:rowOff>
    </xdr:from>
    <xdr:to>
      <xdr:col>30</xdr:col>
      <xdr:colOff>2995</xdr:colOff>
      <xdr:row>112</xdr:row>
      <xdr:rowOff>435400</xdr:rowOff>
    </xdr:to>
    <xdr:pic>
      <xdr:nvPicPr>
        <xdr:cNvPr id="2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113</xdr:row>
      <xdr:rowOff>435156</xdr:rowOff>
    </xdr:from>
    <xdr:to>
      <xdr:col>30</xdr:col>
      <xdr:colOff>2995</xdr:colOff>
      <xdr:row>113</xdr:row>
      <xdr:rowOff>435400</xdr:rowOff>
    </xdr:to>
    <xdr:pic>
      <xdr:nvPicPr>
        <xdr:cNvPr id="2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114</xdr:row>
      <xdr:rowOff>435156</xdr:rowOff>
    </xdr:from>
    <xdr:to>
      <xdr:col>30</xdr:col>
      <xdr:colOff>2995</xdr:colOff>
      <xdr:row>114</xdr:row>
      <xdr:rowOff>435400</xdr:rowOff>
    </xdr:to>
    <xdr:pic>
      <xdr:nvPicPr>
        <xdr:cNvPr id="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115</xdr:row>
      <xdr:rowOff>435156</xdr:rowOff>
    </xdr:from>
    <xdr:to>
      <xdr:col>30</xdr:col>
      <xdr:colOff>2995</xdr:colOff>
      <xdr:row>115</xdr:row>
      <xdr:rowOff>435400</xdr:rowOff>
    </xdr:to>
    <xdr:pic>
      <xdr:nvPicPr>
        <xdr:cNvPr id="2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116</xdr:row>
      <xdr:rowOff>435156</xdr:rowOff>
    </xdr:from>
    <xdr:to>
      <xdr:col>30</xdr:col>
      <xdr:colOff>2995</xdr:colOff>
      <xdr:row>116</xdr:row>
      <xdr:rowOff>435400</xdr:rowOff>
    </xdr:to>
    <xdr:pic>
      <xdr:nvPicPr>
        <xdr:cNvPr id="2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117</xdr:row>
      <xdr:rowOff>435156</xdr:rowOff>
    </xdr:from>
    <xdr:to>
      <xdr:col>30</xdr:col>
      <xdr:colOff>2995</xdr:colOff>
      <xdr:row>117</xdr:row>
      <xdr:rowOff>435400</xdr:rowOff>
    </xdr:to>
    <xdr:pic>
      <xdr:nvPicPr>
        <xdr:cNvPr id="2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118</xdr:row>
      <xdr:rowOff>435156</xdr:rowOff>
    </xdr:from>
    <xdr:to>
      <xdr:col>30</xdr:col>
      <xdr:colOff>2995</xdr:colOff>
      <xdr:row>118</xdr:row>
      <xdr:rowOff>435400</xdr:rowOff>
    </xdr:to>
    <xdr:pic>
      <xdr:nvPicPr>
        <xdr:cNvPr id="2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119</xdr:row>
      <xdr:rowOff>435156</xdr:rowOff>
    </xdr:from>
    <xdr:to>
      <xdr:col>30</xdr:col>
      <xdr:colOff>2995</xdr:colOff>
      <xdr:row>119</xdr:row>
      <xdr:rowOff>435400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120</xdr:row>
      <xdr:rowOff>435156</xdr:rowOff>
    </xdr:from>
    <xdr:to>
      <xdr:col>30</xdr:col>
      <xdr:colOff>2995</xdr:colOff>
      <xdr:row>120</xdr:row>
      <xdr:rowOff>435400</xdr:rowOff>
    </xdr:to>
    <xdr:pic>
      <xdr:nvPicPr>
        <xdr:cNvPr id="2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121</xdr:row>
      <xdr:rowOff>435156</xdr:rowOff>
    </xdr:from>
    <xdr:to>
      <xdr:col>30</xdr:col>
      <xdr:colOff>2995</xdr:colOff>
      <xdr:row>121</xdr:row>
      <xdr:rowOff>435400</xdr:rowOff>
    </xdr:to>
    <xdr:pic>
      <xdr:nvPicPr>
        <xdr:cNvPr id="2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122</xdr:row>
      <xdr:rowOff>435156</xdr:rowOff>
    </xdr:from>
    <xdr:to>
      <xdr:col>30</xdr:col>
      <xdr:colOff>2995</xdr:colOff>
      <xdr:row>122</xdr:row>
      <xdr:rowOff>435400</xdr:rowOff>
    </xdr:to>
    <xdr:pic>
      <xdr:nvPicPr>
        <xdr:cNvPr id="2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123</xdr:row>
      <xdr:rowOff>435156</xdr:rowOff>
    </xdr:from>
    <xdr:to>
      <xdr:col>30</xdr:col>
      <xdr:colOff>2995</xdr:colOff>
      <xdr:row>123</xdr:row>
      <xdr:rowOff>435400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124</xdr:row>
      <xdr:rowOff>435156</xdr:rowOff>
    </xdr:from>
    <xdr:to>
      <xdr:col>30</xdr:col>
      <xdr:colOff>2995</xdr:colOff>
      <xdr:row>124</xdr:row>
      <xdr:rowOff>435400</xdr:rowOff>
    </xdr:to>
    <xdr:pic>
      <xdr:nvPicPr>
        <xdr:cNvPr id="2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125</xdr:row>
      <xdr:rowOff>435156</xdr:rowOff>
    </xdr:from>
    <xdr:to>
      <xdr:col>30</xdr:col>
      <xdr:colOff>2995</xdr:colOff>
      <xdr:row>125</xdr:row>
      <xdr:rowOff>435400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126</xdr:row>
      <xdr:rowOff>435156</xdr:rowOff>
    </xdr:from>
    <xdr:to>
      <xdr:col>30</xdr:col>
      <xdr:colOff>2995</xdr:colOff>
      <xdr:row>126</xdr:row>
      <xdr:rowOff>435400</xdr:rowOff>
    </xdr:to>
    <xdr:pic>
      <xdr:nvPicPr>
        <xdr:cNvPr id="2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127</xdr:row>
      <xdr:rowOff>435156</xdr:rowOff>
    </xdr:from>
    <xdr:to>
      <xdr:col>30</xdr:col>
      <xdr:colOff>2995</xdr:colOff>
      <xdr:row>127</xdr:row>
      <xdr:rowOff>435400</xdr:rowOff>
    </xdr:to>
    <xdr:pic>
      <xdr:nvPicPr>
        <xdr:cNvPr id="2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128</xdr:row>
      <xdr:rowOff>435156</xdr:rowOff>
    </xdr:from>
    <xdr:to>
      <xdr:col>30</xdr:col>
      <xdr:colOff>2995</xdr:colOff>
      <xdr:row>128</xdr:row>
      <xdr:rowOff>435400</xdr:rowOff>
    </xdr:to>
    <xdr:pic>
      <xdr:nvPicPr>
        <xdr:cNvPr id="2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129</xdr:row>
      <xdr:rowOff>435156</xdr:rowOff>
    </xdr:from>
    <xdr:to>
      <xdr:col>30</xdr:col>
      <xdr:colOff>2995</xdr:colOff>
      <xdr:row>129</xdr:row>
      <xdr:rowOff>435400</xdr:rowOff>
    </xdr:to>
    <xdr:pic>
      <xdr:nvPicPr>
        <xdr:cNvPr id="2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130</xdr:row>
      <xdr:rowOff>435156</xdr:rowOff>
    </xdr:from>
    <xdr:to>
      <xdr:col>30</xdr:col>
      <xdr:colOff>2995</xdr:colOff>
      <xdr:row>130</xdr:row>
      <xdr:rowOff>435400</xdr:rowOff>
    </xdr:to>
    <xdr:pic>
      <xdr:nvPicPr>
        <xdr:cNvPr id="2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131</xdr:row>
      <xdr:rowOff>435156</xdr:rowOff>
    </xdr:from>
    <xdr:to>
      <xdr:col>30</xdr:col>
      <xdr:colOff>2995</xdr:colOff>
      <xdr:row>131</xdr:row>
      <xdr:rowOff>435400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132</xdr:row>
      <xdr:rowOff>435156</xdr:rowOff>
    </xdr:from>
    <xdr:to>
      <xdr:col>30</xdr:col>
      <xdr:colOff>2995</xdr:colOff>
      <xdr:row>132</xdr:row>
      <xdr:rowOff>435400</xdr:rowOff>
    </xdr:to>
    <xdr:pic>
      <xdr:nvPicPr>
        <xdr:cNvPr id="2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133</xdr:row>
      <xdr:rowOff>435156</xdr:rowOff>
    </xdr:from>
    <xdr:to>
      <xdr:col>30</xdr:col>
      <xdr:colOff>2995</xdr:colOff>
      <xdr:row>133</xdr:row>
      <xdr:rowOff>435400</xdr:rowOff>
    </xdr:to>
    <xdr:pic>
      <xdr:nvPicPr>
        <xdr:cNvPr id="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134</xdr:row>
      <xdr:rowOff>435156</xdr:rowOff>
    </xdr:from>
    <xdr:to>
      <xdr:col>30</xdr:col>
      <xdr:colOff>2995</xdr:colOff>
      <xdr:row>134</xdr:row>
      <xdr:rowOff>435400</xdr:rowOff>
    </xdr:to>
    <xdr:pic>
      <xdr:nvPicPr>
        <xdr:cNvPr id="2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135</xdr:row>
      <xdr:rowOff>435156</xdr:rowOff>
    </xdr:from>
    <xdr:to>
      <xdr:col>30</xdr:col>
      <xdr:colOff>2995</xdr:colOff>
      <xdr:row>135</xdr:row>
      <xdr:rowOff>435400</xdr:rowOff>
    </xdr:to>
    <xdr:pic>
      <xdr:nvPicPr>
        <xdr:cNvPr id="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136</xdr:row>
      <xdr:rowOff>435156</xdr:rowOff>
    </xdr:from>
    <xdr:to>
      <xdr:col>30</xdr:col>
      <xdr:colOff>2995</xdr:colOff>
      <xdr:row>136</xdr:row>
      <xdr:rowOff>435400</xdr:rowOff>
    </xdr:to>
    <xdr:pic>
      <xdr:nvPicPr>
        <xdr:cNvPr id="2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137</xdr:row>
      <xdr:rowOff>435156</xdr:rowOff>
    </xdr:from>
    <xdr:to>
      <xdr:col>30</xdr:col>
      <xdr:colOff>2995</xdr:colOff>
      <xdr:row>137</xdr:row>
      <xdr:rowOff>435400</xdr:rowOff>
    </xdr:to>
    <xdr:pic>
      <xdr:nvPicPr>
        <xdr:cNvPr id="2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138</xdr:row>
      <xdr:rowOff>435156</xdr:rowOff>
    </xdr:from>
    <xdr:to>
      <xdr:col>30</xdr:col>
      <xdr:colOff>2995</xdr:colOff>
      <xdr:row>138</xdr:row>
      <xdr:rowOff>435400</xdr:rowOff>
    </xdr:to>
    <xdr:pic>
      <xdr:nvPicPr>
        <xdr:cNvPr id="2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139</xdr:row>
      <xdr:rowOff>435156</xdr:rowOff>
    </xdr:from>
    <xdr:to>
      <xdr:col>30</xdr:col>
      <xdr:colOff>2995</xdr:colOff>
      <xdr:row>139</xdr:row>
      <xdr:rowOff>435400</xdr:rowOff>
    </xdr:to>
    <xdr:pic>
      <xdr:nvPicPr>
        <xdr:cNvPr id="2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140</xdr:row>
      <xdr:rowOff>435156</xdr:rowOff>
    </xdr:from>
    <xdr:to>
      <xdr:col>30</xdr:col>
      <xdr:colOff>2995</xdr:colOff>
      <xdr:row>140</xdr:row>
      <xdr:rowOff>435400</xdr:rowOff>
    </xdr:to>
    <xdr:pic>
      <xdr:nvPicPr>
        <xdr:cNvPr id="2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141</xdr:row>
      <xdr:rowOff>435156</xdr:rowOff>
    </xdr:from>
    <xdr:to>
      <xdr:col>30</xdr:col>
      <xdr:colOff>2995</xdr:colOff>
      <xdr:row>141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0306981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109</xdr:row>
      <xdr:rowOff>435156</xdr:rowOff>
    </xdr:from>
    <xdr:to>
      <xdr:col>30</xdr:col>
      <xdr:colOff>2995</xdr:colOff>
      <xdr:row>109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814494" y="23476131"/>
          <a:ext cx="11525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163"/>
  <sheetViews>
    <sheetView tabSelected="1" view="pageBreakPreview" zoomScale="80" zoomScaleNormal="70" zoomScaleSheetLayoutView="80" zoomScalePageLayoutView="120" workbookViewId="0">
      <pane xSplit="4" ySplit="17" topLeftCell="E18" activePane="bottomRight" state="frozen"/>
      <selection pane="topRight" activeCell="D1" sqref="D1"/>
      <selection pane="bottomLeft" activeCell="A18" sqref="A18"/>
      <selection pane="bottomRight" activeCell="E10" sqref="E10:AD10"/>
    </sheetView>
  </sheetViews>
  <sheetFormatPr defaultColWidth="8.88671875" defaultRowHeight="13.2" x14ac:dyDescent="0.25"/>
  <cols>
    <col min="1" max="1" width="4.44140625" style="1" customWidth="1"/>
    <col min="2" max="2" width="11.109375" style="1" customWidth="1"/>
    <col min="3" max="3" width="10" style="1" customWidth="1"/>
    <col min="4" max="4" width="38.5546875" style="1" customWidth="1"/>
    <col min="5" max="5" width="8.33203125" style="1" customWidth="1"/>
    <col min="6" max="6" width="9.5546875" style="1" customWidth="1"/>
    <col min="7" max="9" width="10.88671875" style="1" customWidth="1"/>
    <col min="10" max="10" width="14.6640625" style="1" customWidth="1"/>
    <col min="11" max="11" width="14.44140625" style="1" customWidth="1"/>
    <col min="12" max="12" width="27.5546875" style="1" customWidth="1"/>
    <col min="13" max="15" width="12.6640625" style="1" customWidth="1"/>
    <col min="16" max="27" width="12.6640625" style="1" hidden="1" customWidth="1"/>
    <col min="28" max="28" width="14.6640625" style="1" customWidth="1"/>
    <col min="29" max="29" width="12" style="1" customWidth="1"/>
    <col min="30" max="30" width="18.33203125" style="1" customWidth="1"/>
    <col min="31" max="31" width="14.33203125" style="1" customWidth="1"/>
    <col min="32" max="16384" width="8.88671875" style="1"/>
  </cols>
  <sheetData>
    <row r="1" spans="1:31" ht="15.6" x14ac:dyDescent="0.25">
      <c r="W1" s="2"/>
      <c r="AB1" s="1" t="s">
        <v>69</v>
      </c>
    </row>
    <row r="2" spans="1:31" ht="15.6" x14ac:dyDescent="0.25">
      <c r="W2" s="2"/>
      <c r="AB2" s="1" t="s">
        <v>70</v>
      </c>
    </row>
    <row r="3" spans="1:31" ht="15.6" x14ac:dyDescent="0.25">
      <c r="W3" s="2"/>
      <c r="AB3" s="1" t="s">
        <v>71</v>
      </c>
    </row>
    <row r="4" spans="1:31" ht="16.5" customHeight="1" x14ac:dyDescent="0.3"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</row>
    <row r="5" spans="1:31" ht="15.75" customHeight="1" x14ac:dyDescent="0.25">
      <c r="D5" s="4" t="s">
        <v>3</v>
      </c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ht="19.5" customHeight="1" x14ac:dyDescent="0.25">
      <c r="D6" s="7" t="s">
        <v>14</v>
      </c>
      <c r="E6" s="59" t="s">
        <v>72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1"/>
    </row>
    <row r="7" spans="1:31" s="6" customFormat="1" ht="19.5" customHeight="1" x14ac:dyDescent="0.25">
      <c r="D7" s="7" t="s">
        <v>34</v>
      </c>
      <c r="E7" s="59" t="s">
        <v>80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1"/>
    </row>
    <row r="8" spans="1:31" s="6" customFormat="1" ht="19.5" customHeight="1" x14ac:dyDescent="0.25">
      <c r="D8" s="7" t="s">
        <v>25</v>
      </c>
      <c r="E8" s="59" t="s">
        <v>81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1"/>
    </row>
    <row r="9" spans="1:31" s="6" customFormat="1" ht="19.5" customHeight="1" x14ac:dyDescent="0.25">
      <c r="D9" s="7" t="s">
        <v>24</v>
      </c>
      <c r="E9" s="59" t="s">
        <v>81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1"/>
    </row>
    <row r="10" spans="1:31" s="6" customFormat="1" ht="19.5" customHeight="1" x14ac:dyDescent="0.25">
      <c r="D10" s="7" t="s">
        <v>9</v>
      </c>
      <c r="E10" s="59" t="s">
        <v>82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</row>
    <row r="11" spans="1:31" s="6" customFormat="1" ht="27" customHeight="1" x14ac:dyDescent="0.25">
      <c r="D11" s="7" t="s">
        <v>10</v>
      </c>
      <c r="E11" s="59" t="s">
        <v>73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1"/>
    </row>
    <row r="12" spans="1:31" s="6" customFormat="1" ht="45.75" customHeight="1" x14ac:dyDescent="0.25">
      <c r="D12" s="7" t="s">
        <v>23</v>
      </c>
      <c r="E12" s="59" t="s">
        <v>74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1"/>
    </row>
    <row r="13" spans="1:31" ht="16.5" customHeight="1" x14ac:dyDescent="0.25"/>
    <row r="14" spans="1:31" ht="33.75" customHeight="1" x14ac:dyDescent="0.25">
      <c r="A14" s="55" t="s">
        <v>6</v>
      </c>
      <c r="B14" s="62" t="s">
        <v>29</v>
      </c>
      <c r="C14" s="45"/>
      <c r="D14" s="55" t="s">
        <v>1</v>
      </c>
      <c r="E14" s="62" t="s">
        <v>4</v>
      </c>
      <c r="F14" s="62" t="s">
        <v>61</v>
      </c>
      <c r="G14" s="55" t="s">
        <v>62</v>
      </c>
      <c r="H14" s="55"/>
      <c r="I14" s="55"/>
      <c r="J14" s="55"/>
      <c r="K14" s="62" t="s">
        <v>63</v>
      </c>
      <c r="L14" s="62" t="s">
        <v>66</v>
      </c>
      <c r="M14" s="68" t="s">
        <v>64</v>
      </c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5" t="s">
        <v>67</v>
      </c>
      <c r="AC14" s="62" t="s">
        <v>36</v>
      </c>
      <c r="AD14" s="62" t="s">
        <v>35</v>
      </c>
      <c r="AE14" s="52" t="s">
        <v>58</v>
      </c>
    </row>
    <row r="15" spans="1:31" ht="28.5" customHeight="1" x14ac:dyDescent="0.25">
      <c r="A15" s="55"/>
      <c r="B15" s="63"/>
      <c r="C15" s="46"/>
      <c r="D15" s="55"/>
      <c r="E15" s="63"/>
      <c r="F15" s="63"/>
      <c r="G15" s="55" t="s">
        <v>22</v>
      </c>
      <c r="H15" s="55" t="s">
        <v>15</v>
      </c>
      <c r="I15" s="55" t="s">
        <v>16</v>
      </c>
      <c r="J15" s="55" t="s">
        <v>30</v>
      </c>
      <c r="K15" s="63"/>
      <c r="L15" s="63"/>
      <c r="M15" s="68" t="s">
        <v>59</v>
      </c>
      <c r="N15" s="69"/>
      <c r="O15" s="69"/>
      <c r="P15" s="69"/>
      <c r="Q15" s="69"/>
      <c r="R15" s="68" t="s">
        <v>65</v>
      </c>
      <c r="S15" s="69"/>
      <c r="T15" s="69"/>
      <c r="U15" s="69"/>
      <c r="V15" s="69"/>
      <c r="W15" s="55" t="s">
        <v>60</v>
      </c>
      <c r="X15" s="55"/>
      <c r="Y15" s="55"/>
      <c r="Z15" s="55"/>
      <c r="AA15" s="55"/>
      <c r="AB15" s="66"/>
      <c r="AC15" s="63"/>
      <c r="AD15" s="63"/>
      <c r="AE15" s="53"/>
    </row>
    <row r="16" spans="1:31" ht="52.5" customHeight="1" x14ac:dyDescent="0.25">
      <c r="A16" s="55"/>
      <c r="B16" s="64"/>
      <c r="C16" s="47"/>
      <c r="D16" s="55"/>
      <c r="E16" s="64"/>
      <c r="F16" s="64"/>
      <c r="G16" s="55"/>
      <c r="H16" s="55"/>
      <c r="I16" s="55"/>
      <c r="J16" s="55"/>
      <c r="K16" s="64"/>
      <c r="L16" s="64"/>
      <c r="M16" s="33" t="s">
        <v>11</v>
      </c>
      <c r="N16" s="33" t="s">
        <v>12</v>
      </c>
      <c r="O16" s="33" t="s">
        <v>13</v>
      </c>
      <c r="P16" s="33" t="s">
        <v>37</v>
      </c>
      <c r="Q16" s="33" t="s">
        <v>38</v>
      </c>
      <c r="R16" s="33" t="s">
        <v>17</v>
      </c>
      <c r="S16" s="33" t="s">
        <v>18</v>
      </c>
      <c r="T16" s="33" t="s">
        <v>26</v>
      </c>
      <c r="U16" s="33" t="s">
        <v>39</v>
      </c>
      <c r="V16" s="33" t="s">
        <v>40</v>
      </c>
      <c r="W16" s="33" t="s">
        <v>19</v>
      </c>
      <c r="X16" s="33" t="s">
        <v>20</v>
      </c>
      <c r="Y16" s="33" t="s">
        <v>21</v>
      </c>
      <c r="Z16" s="33" t="s">
        <v>41</v>
      </c>
      <c r="AA16" s="33" t="s">
        <v>42</v>
      </c>
      <c r="AB16" s="67"/>
      <c r="AC16" s="64"/>
      <c r="AD16" s="64"/>
      <c r="AE16" s="54"/>
    </row>
    <row r="17" spans="1:31" s="12" customFormat="1" ht="15.75" customHeight="1" x14ac:dyDescent="0.25">
      <c r="A17" s="8">
        <v>1</v>
      </c>
      <c r="B17" s="9">
        <v>2</v>
      </c>
      <c r="C17" s="9"/>
      <c r="D17" s="10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8" t="s">
        <v>57</v>
      </c>
      <c r="AB17" s="11">
        <v>13</v>
      </c>
      <c r="AC17" s="11">
        <v>14</v>
      </c>
      <c r="AD17" s="11">
        <v>15</v>
      </c>
      <c r="AE17" s="11">
        <v>16</v>
      </c>
    </row>
    <row r="18" spans="1:31" s="12" customFormat="1" ht="33" customHeight="1" x14ac:dyDescent="0.25">
      <c r="A18" s="13">
        <v>1</v>
      </c>
      <c r="B18" s="43" t="s">
        <v>83</v>
      </c>
      <c r="C18" s="14">
        <v>4</v>
      </c>
      <c r="D18" s="44" t="s">
        <v>205</v>
      </c>
      <c r="E18" s="19" t="s">
        <v>75</v>
      </c>
      <c r="F18" s="15">
        <v>5</v>
      </c>
      <c r="G18" s="40"/>
      <c r="H18" s="15"/>
      <c r="I18" s="16"/>
      <c r="J18" s="16"/>
      <c r="K18" s="43">
        <v>1.0379</v>
      </c>
      <c r="L18" s="15" t="str">
        <f t="shared" ref="L18:L32" si="0">IF(SUM(G18)=0,"",G18*K18)</f>
        <v/>
      </c>
      <c r="M18" s="41">
        <v>391.05</v>
      </c>
      <c r="N18" s="41">
        <v>518.44540000000006</v>
      </c>
      <c r="O18" s="41">
        <v>499.67499999999995</v>
      </c>
      <c r="P18" s="41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8">
        <f t="shared" ref="AB18:AB32" si="1">COUNTIF(L18:AA18,"&gt;0")</f>
        <v>3</v>
      </c>
      <c r="AC18" s="20">
        <f t="shared" ref="AC18:AC32" si="2">CEILING(SUM(L18:AA18)/COUNTIF(L18:AA18,"&gt;0"),0.01)</f>
        <v>469.73</v>
      </c>
      <c r="AD18" s="20">
        <f t="shared" ref="AD18:AD32" si="3">AC18*F18</f>
        <v>2348.65</v>
      </c>
      <c r="AE18" s="39">
        <f t="shared" ref="AE18:AE32" si="4">STDEV(L18:AA18)/AC18*100</f>
        <v>14.641725773820404</v>
      </c>
    </row>
    <row r="19" spans="1:31" s="12" customFormat="1" ht="33" customHeight="1" x14ac:dyDescent="0.25">
      <c r="A19" s="13">
        <v>2</v>
      </c>
      <c r="B19" s="43" t="s">
        <v>84</v>
      </c>
      <c r="C19" s="14">
        <v>4</v>
      </c>
      <c r="D19" s="44" t="s">
        <v>206</v>
      </c>
      <c r="E19" s="19" t="s">
        <v>75</v>
      </c>
      <c r="F19" s="15">
        <v>5</v>
      </c>
      <c r="G19" s="40"/>
      <c r="H19" s="15"/>
      <c r="I19" s="16"/>
      <c r="J19" s="16"/>
      <c r="K19" s="43">
        <v>1.0379</v>
      </c>
      <c r="L19" s="15" t="str">
        <f t="shared" si="0"/>
        <v/>
      </c>
      <c r="M19" s="41">
        <v>159.375</v>
      </c>
      <c r="N19" s="41">
        <v>223.72499999999999</v>
      </c>
      <c r="O19" s="41">
        <v>215.62499999999997</v>
      </c>
      <c r="P19" s="41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>
        <f t="shared" si="1"/>
        <v>3</v>
      </c>
      <c r="AC19" s="20">
        <f t="shared" si="2"/>
        <v>199.58</v>
      </c>
      <c r="AD19" s="20">
        <f t="shared" si="3"/>
        <v>997.90000000000009</v>
      </c>
      <c r="AE19" s="39">
        <f t="shared" si="4"/>
        <v>17.561379603321118</v>
      </c>
    </row>
    <row r="20" spans="1:31" s="12" customFormat="1" ht="33" customHeight="1" x14ac:dyDescent="0.25">
      <c r="A20" s="13">
        <v>3</v>
      </c>
      <c r="B20" s="43" t="s">
        <v>85</v>
      </c>
      <c r="C20" s="14">
        <v>4</v>
      </c>
      <c r="D20" s="44" t="s">
        <v>207</v>
      </c>
      <c r="E20" s="19" t="s">
        <v>75</v>
      </c>
      <c r="F20" s="15">
        <v>5</v>
      </c>
      <c r="G20" s="40"/>
      <c r="H20" s="15"/>
      <c r="I20" s="16"/>
      <c r="J20" s="16"/>
      <c r="K20" s="43">
        <v>1.0379</v>
      </c>
      <c r="L20" s="15" t="str">
        <f t="shared" si="0"/>
        <v/>
      </c>
      <c r="M20" s="41">
        <v>133.64000000000001</v>
      </c>
      <c r="N20" s="41">
        <v>122.66096</v>
      </c>
      <c r="O20" s="41">
        <v>118.21999999999998</v>
      </c>
      <c r="P20" s="41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>
        <f t="shared" si="1"/>
        <v>3</v>
      </c>
      <c r="AC20" s="20">
        <f t="shared" si="2"/>
        <v>124.85000000000001</v>
      </c>
      <c r="AD20" s="20">
        <f t="shared" si="3"/>
        <v>624.25</v>
      </c>
      <c r="AE20" s="39">
        <f t="shared" si="4"/>
        <v>6.357750307452835</v>
      </c>
    </row>
    <row r="21" spans="1:31" s="12" customFormat="1" ht="33" customHeight="1" x14ac:dyDescent="0.25">
      <c r="A21" s="13">
        <v>4</v>
      </c>
      <c r="B21" s="43" t="s">
        <v>86</v>
      </c>
      <c r="C21" s="14">
        <v>4</v>
      </c>
      <c r="D21" s="44" t="s">
        <v>208</v>
      </c>
      <c r="E21" s="19" t="s">
        <v>75</v>
      </c>
      <c r="F21" s="15">
        <v>10</v>
      </c>
      <c r="G21" s="40"/>
      <c r="H21" s="15"/>
      <c r="I21" s="16"/>
      <c r="J21" s="16"/>
      <c r="K21" s="43">
        <v>1.0379</v>
      </c>
      <c r="L21" s="15" t="str">
        <f t="shared" si="0"/>
        <v/>
      </c>
      <c r="M21" s="41">
        <v>623.74</v>
      </c>
      <c r="N21" s="41">
        <v>572.49736000000007</v>
      </c>
      <c r="O21" s="41">
        <v>551.77</v>
      </c>
      <c r="P21" s="41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8">
        <f t="shared" si="1"/>
        <v>3</v>
      </c>
      <c r="AC21" s="20">
        <f t="shared" si="2"/>
        <v>582.66999999999996</v>
      </c>
      <c r="AD21" s="20">
        <f t="shared" si="3"/>
        <v>5826.7</v>
      </c>
      <c r="AE21" s="39">
        <f t="shared" si="4"/>
        <v>6.3582336785973625</v>
      </c>
    </row>
    <row r="22" spans="1:31" s="12" customFormat="1" ht="33" customHeight="1" x14ac:dyDescent="0.25">
      <c r="A22" s="13">
        <v>5</v>
      </c>
      <c r="B22" s="43" t="s">
        <v>87</v>
      </c>
      <c r="C22" s="14">
        <v>4</v>
      </c>
      <c r="D22" s="44" t="s">
        <v>209</v>
      </c>
      <c r="E22" s="19" t="s">
        <v>75</v>
      </c>
      <c r="F22" s="15">
        <v>2</v>
      </c>
      <c r="G22" s="40"/>
      <c r="H22" s="15"/>
      <c r="I22" s="16"/>
      <c r="J22" s="16"/>
      <c r="K22" s="43">
        <v>1.0379</v>
      </c>
      <c r="L22" s="15" t="str">
        <f t="shared" si="0"/>
        <v/>
      </c>
      <c r="M22" s="41">
        <v>213.2</v>
      </c>
      <c r="N22" s="41">
        <v>254.39024000000001</v>
      </c>
      <c r="O22" s="41">
        <v>245.17999999999998</v>
      </c>
      <c r="P22" s="41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>
        <f t="shared" si="1"/>
        <v>3</v>
      </c>
      <c r="AC22" s="20">
        <f t="shared" si="2"/>
        <v>237.6</v>
      </c>
      <c r="AD22" s="20">
        <f t="shared" si="3"/>
        <v>475.2</v>
      </c>
      <c r="AE22" s="39">
        <f t="shared" si="4"/>
        <v>9.0987399635850501</v>
      </c>
    </row>
    <row r="23" spans="1:31" s="12" customFormat="1" ht="33" customHeight="1" x14ac:dyDescent="0.25">
      <c r="A23" s="13">
        <v>6</v>
      </c>
      <c r="B23" s="43" t="s">
        <v>88</v>
      </c>
      <c r="C23" s="14">
        <v>4</v>
      </c>
      <c r="D23" s="44" t="s">
        <v>210</v>
      </c>
      <c r="E23" s="19" t="s">
        <v>75</v>
      </c>
      <c r="F23" s="15">
        <v>10</v>
      </c>
      <c r="G23" s="40"/>
      <c r="H23" s="15"/>
      <c r="I23" s="16"/>
      <c r="J23" s="16"/>
      <c r="K23" s="43">
        <v>1.0379</v>
      </c>
      <c r="L23" s="15" t="str">
        <f t="shared" si="0"/>
        <v/>
      </c>
      <c r="M23" s="41">
        <v>268.15600000000006</v>
      </c>
      <c r="N23" s="41">
        <v>262.26536000000004</v>
      </c>
      <c r="O23" s="41">
        <v>252.76999999999998</v>
      </c>
      <c r="P23" s="41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>
        <f t="shared" si="1"/>
        <v>3</v>
      </c>
      <c r="AC23" s="20">
        <f t="shared" si="2"/>
        <v>261.07</v>
      </c>
      <c r="AD23" s="20">
        <f t="shared" si="3"/>
        <v>2610.6999999999998</v>
      </c>
      <c r="AE23" s="39">
        <f t="shared" si="4"/>
        <v>2.9735545484086394</v>
      </c>
    </row>
    <row r="24" spans="1:31" s="12" customFormat="1" ht="33" customHeight="1" x14ac:dyDescent="0.25">
      <c r="A24" s="13">
        <v>7</v>
      </c>
      <c r="B24" s="43" t="s">
        <v>89</v>
      </c>
      <c r="C24" s="14">
        <v>4</v>
      </c>
      <c r="D24" s="44" t="s">
        <v>211</v>
      </c>
      <c r="E24" s="19" t="s">
        <v>326</v>
      </c>
      <c r="F24" s="15">
        <v>2</v>
      </c>
      <c r="G24" s="40"/>
      <c r="H24" s="15"/>
      <c r="I24" s="16"/>
      <c r="J24" s="16"/>
      <c r="K24" s="43">
        <v>1.0379</v>
      </c>
      <c r="L24" s="15" t="str">
        <f t="shared" si="0"/>
        <v/>
      </c>
      <c r="M24" s="41">
        <v>1420</v>
      </c>
      <c r="N24" s="41">
        <v>1694.3440000000001</v>
      </c>
      <c r="O24" s="41">
        <v>1632.9999999999998</v>
      </c>
      <c r="P24" s="41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8">
        <f t="shared" si="1"/>
        <v>3</v>
      </c>
      <c r="AC24" s="20">
        <f t="shared" si="2"/>
        <v>1582.45</v>
      </c>
      <c r="AD24" s="20">
        <f t="shared" si="3"/>
        <v>3164.9</v>
      </c>
      <c r="AE24" s="39">
        <f t="shared" si="4"/>
        <v>9.0991083594574729</v>
      </c>
    </row>
    <row r="25" spans="1:31" s="12" customFormat="1" ht="33" customHeight="1" x14ac:dyDescent="0.25">
      <c r="A25" s="13">
        <v>8</v>
      </c>
      <c r="B25" s="43" t="s">
        <v>90</v>
      </c>
      <c r="C25" s="14">
        <v>4</v>
      </c>
      <c r="D25" s="44" t="s">
        <v>212</v>
      </c>
      <c r="E25" s="19" t="s">
        <v>75</v>
      </c>
      <c r="F25" s="15">
        <v>5</v>
      </c>
      <c r="G25" s="40"/>
      <c r="H25" s="15"/>
      <c r="I25" s="16"/>
      <c r="J25" s="16"/>
      <c r="K25" s="43">
        <v>1.0379</v>
      </c>
      <c r="L25" s="15" t="str">
        <f t="shared" ref="L25:L31" si="5">IF(SUM(G25)=0,"",G25*K25)</f>
        <v/>
      </c>
      <c r="M25" s="41">
        <v>38.28</v>
      </c>
      <c r="N25" s="41">
        <v>41.523359999999997</v>
      </c>
      <c r="O25" s="41">
        <v>40.019999999999996</v>
      </c>
      <c r="P25" s="41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8">
        <f t="shared" ref="AB25:AB31" si="6">COUNTIF(L25:AA25,"&gt;0")</f>
        <v>3</v>
      </c>
      <c r="AC25" s="20">
        <f t="shared" ref="AC25:AC31" si="7">CEILING(SUM(L25:AA25)/COUNTIF(L25:AA25,"&gt;0"),0.01)</f>
        <v>39.950000000000003</v>
      </c>
      <c r="AD25" s="20">
        <f t="shared" ref="AD25:AD31" si="8">AC25*F25</f>
        <v>199.75</v>
      </c>
      <c r="AE25" s="39">
        <f t="shared" ref="AE25:AE31" si="9">STDEV(L25:AA25)/AC25*100</f>
        <v>4.0628739939388732</v>
      </c>
    </row>
    <row r="26" spans="1:31" s="12" customFormat="1" ht="33" customHeight="1" x14ac:dyDescent="0.25">
      <c r="A26" s="13">
        <v>9</v>
      </c>
      <c r="B26" s="43" t="s">
        <v>91</v>
      </c>
      <c r="C26" s="14">
        <v>4</v>
      </c>
      <c r="D26" s="44" t="s">
        <v>213</v>
      </c>
      <c r="E26" s="19" t="s">
        <v>75</v>
      </c>
      <c r="F26" s="15">
        <v>5</v>
      </c>
      <c r="G26" s="40"/>
      <c r="H26" s="15"/>
      <c r="I26" s="16"/>
      <c r="J26" s="16"/>
      <c r="K26" s="43">
        <v>1.0379</v>
      </c>
      <c r="L26" s="15" t="str">
        <f t="shared" si="5"/>
        <v/>
      </c>
      <c r="M26" s="41">
        <v>66.825000000000003</v>
      </c>
      <c r="N26" s="41">
        <v>59.063400000000001</v>
      </c>
      <c r="O26" s="41">
        <v>56.924999999999997</v>
      </c>
      <c r="P26" s="41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8">
        <f t="shared" si="6"/>
        <v>3</v>
      </c>
      <c r="AC26" s="20">
        <f t="shared" si="7"/>
        <v>60.94</v>
      </c>
      <c r="AD26" s="20">
        <f t="shared" si="8"/>
        <v>304.7</v>
      </c>
      <c r="AE26" s="39">
        <f t="shared" si="9"/>
        <v>8.5483583680657915</v>
      </c>
    </row>
    <row r="27" spans="1:31" s="12" customFormat="1" ht="33" customHeight="1" x14ac:dyDescent="0.25">
      <c r="A27" s="13">
        <v>10</v>
      </c>
      <c r="B27" s="43" t="s">
        <v>92</v>
      </c>
      <c r="C27" s="14">
        <v>4</v>
      </c>
      <c r="D27" s="44" t="s">
        <v>214</v>
      </c>
      <c r="E27" s="19" t="s">
        <v>75</v>
      </c>
      <c r="F27" s="15">
        <v>15</v>
      </c>
      <c r="G27" s="40"/>
      <c r="H27" s="15"/>
      <c r="I27" s="16"/>
      <c r="J27" s="16"/>
      <c r="K27" s="43">
        <v>1.0379</v>
      </c>
      <c r="L27" s="15" t="str">
        <f t="shared" si="5"/>
        <v/>
      </c>
      <c r="M27" s="41">
        <v>143.65</v>
      </c>
      <c r="N27" s="41">
        <v>131.8486</v>
      </c>
      <c r="O27" s="41">
        <v>127.07499999999999</v>
      </c>
      <c r="P27" s="41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8">
        <f t="shared" si="6"/>
        <v>3</v>
      </c>
      <c r="AC27" s="20">
        <f t="shared" si="7"/>
        <v>134.19999999999999</v>
      </c>
      <c r="AD27" s="20">
        <f t="shared" si="8"/>
        <v>2012.9999999999998</v>
      </c>
      <c r="AE27" s="39">
        <f t="shared" si="9"/>
        <v>6.3578263473955898</v>
      </c>
    </row>
    <row r="28" spans="1:31" s="12" customFormat="1" ht="33" customHeight="1" x14ac:dyDescent="0.25">
      <c r="A28" s="13">
        <v>11</v>
      </c>
      <c r="B28" s="43" t="s">
        <v>93</v>
      </c>
      <c r="C28" s="14">
        <v>4</v>
      </c>
      <c r="D28" s="44" t="s">
        <v>215</v>
      </c>
      <c r="E28" s="19" t="s">
        <v>75</v>
      </c>
      <c r="F28" s="15">
        <v>5</v>
      </c>
      <c r="G28" s="40"/>
      <c r="H28" s="15"/>
      <c r="I28" s="16"/>
      <c r="J28" s="16"/>
      <c r="K28" s="43">
        <v>1.0379</v>
      </c>
      <c r="L28" s="15" t="str">
        <f t="shared" si="5"/>
        <v/>
      </c>
      <c r="M28" s="41">
        <v>212.76000000000002</v>
      </c>
      <c r="N28" s="41">
        <v>211.55436000000003</v>
      </c>
      <c r="O28" s="41">
        <v>203.89500000000001</v>
      </c>
      <c r="P28" s="41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8">
        <f t="shared" si="6"/>
        <v>3</v>
      </c>
      <c r="AC28" s="20">
        <f t="shared" si="7"/>
        <v>209.41</v>
      </c>
      <c r="AD28" s="20">
        <f t="shared" si="8"/>
        <v>1047.05</v>
      </c>
      <c r="AE28" s="39">
        <f t="shared" si="9"/>
        <v>2.2960274110822256</v>
      </c>
    </row>
    <row r="29" spans="1:31" s="12" customFormat="1" ht="33" customHeight="1" x14ac:dyDescent="0.25">
      <c r="A29" s="13">
        <v>12</v>
      </c>
      <c r="B29" s="43" t="s">
        <v>94</v>
      </c>
      <c r="C29" s="14">
        <v>4</v>
      </c>
      <c r="D29" s="44" t="s">
        <v>216</v>
      </c>
      <c r="E29" s="19" t="s">
        <v>75</v>
      </c>
      <c r="F29" s="15">
        <v>4</v>
      </c>
      <c r="G29" s="40"/>
      <c r="H29" s="15"/>
      <c r="I29" s="16"/>
      <c r="J29" s="16"/>
      <c r="K29" s="43">
        <v>1.0379</v>
      </c>
      <c r="L29" s="15" t="str">
        <f t="shared" si="5"/>
        <v/>
      </c>
      <c r="M29" s="41">
        <v>211.25</v>
      </c>
      <c r="N29" s="41">
        <v>201.6508</v>
      </c>
      <c r="O29" s="41">
        <v>194.35</v>
      </c>
      <c r="P29" s="41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>
        <f t="shared" si="6"/>
        <v>3</v>
      </c>
      <c r="AC29" s="20">
        <f t="shared" si="7"/>
        <v>202.42000000000002</v>
      </c>
      <c r="AD29" s="20">
        <f t="shared" si="8"/>
        <v>809.68000000000006</v>
      </c>
      <c r="AE29" s="39">
        <f t="shared" si="9"/>
        <v>4.187337470187332</v>
      </c>
    </row>
    <row r="30" spans="1:31" s="12" customFormat="1" ht="33" customHeight="1" x14ac:dyDescent="0.25">
      <c r="A30" s="13">
        <v>13</v>
      </c>
      <c r="B30" s="43" t="s">
        <v>95</v>
      </c>
      <c r="C30" s="14">
        <v>4</v>
      </c>
      <c r="D30" s="44" t="s">
        <v>217</v>
      </c>
      <c r="E30" s="19" t="s">
        <v>75</v>
      </c>
      <c r="F30" s="15">
        <v>2</v>
      </c>
      <c r="G30" s="40"/>
      <c r="H30" s="15"/>
      <c r="I30" s="16"/>
      <c r="J30" s="16"/>
      <c r="K30" s="43">
        <v>1.0379</v>
      </c>
      <c r="L30" s="15" t="str">
        <f t="shared" si="5"/>
        <v/>
      </c>
      <c r="M30" s="41">
        <v>276.90000000000003</v>
      </c>
      <c r="N30" s="41">
        <v>251.76599999999999</v>
      </c>
      <c r="O30" s="41">
        <v>244.95</v>
      </c>
      <c r="P30" s="41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8">
        <f t="shared" si="6"/>
        <v>3</v>
      </c>
      <c r="AC30" s="20">
        <f t="shared" si="7"/>
        <v>257.88</v>
      </c>
      <c r="AD30" s="20">
        <f t="shared" si="8"/>
        <v>515.76</v>
      </c>
      <c r="AE30" s="39">
        <f t="shared" si="9"/>
        <v>6.5253022185080622</v>
      </c>
    </row>
    <row r="31" spans="1:31" s="12" customFormat="1" ht="33" customHeight="1" x14ac:dyDescent="0.25">
      <c r="A31" s="13">
        <v>14</v>
      </c>
      <c r="B31" s="43" t="s">
        <v>96</v>
      </c>
      <c r="C31" s="14">
        <v>4</v>
      </c>
      <c r="D31" s="44" t="s">
        <v>218</v>
      </c>
      <c r="E31" s="19" t="s">
        <v>75</v>
      </c>
      <c r="F31" s="15">
        <v>5</v>
      </c>
      <c r="G31" s="40"/>
      <c r="H31" s="15"/>
      <c r="I31" s="16"/>
      <c r="J31" s="16"/>
      <c r="K31" s="43">
        <v>1.0379</v>
      </c>
      <c r="L31" s="15" t="str">
        <f t="shared" si="5"/>
        <v/>
      </c>
      <c r="M31" s="41">
        <v>48.8</v>
      </c>
      <c r="N31" s="41">
        <v>57.681599999999996</v>
      </c>
      <c r="O31" s="41">
        <v>56.11999999999999</v>
      </c>
      <c r="P31" s="41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>
        <f t="shared" si="6"/>
        <v>3</v>
      </c>
      <c r="AC31" s="20">
        <f t="shared" si="7"/>
        <v>54.21</v>
      </c>
      <c r="AD31" s="20">
        <f t="shared" si="8"/>
        <v>271.05</v>
      </c>
      <c r="AE31" s="39">
        <f t="shared" si="9"/>
        <v>8.7469587860425726</v>
      </c>
    </row>
    <row r="32" spans="1:31" s="12" customFormat="1" ht="33" customHeight="1" x14ac:dyDescent="0.25">
      <c r="A32" s="13">
        <v>15</v>
      </c>
      <c r="B32" s="43" t="s">
        <v>97</v>
      </c>
      <c r="C32" s="14">
        <v>4</v>
      </c>
      <c r="D32" s="44" t="s">
        <v>219</v>
      </c>
      <c r="E32" s="19" t="s">
        <v>75</v>
      </c>
      <c r="F32" s="15">
        <v>7</v>
      </c>
      <c r="G32" s="40"/>
      <c r="H32" s="15"/>
      <c r="I32" s="16"/>
      <c r="J32" s="16"/>
      <c r="K32" s="43">
        <v>1.0379</v>
      </c>
      <c r="L32" s="15" t="str">
        <f t="shared" si="0"/>
        <v/>
      </c>
      <c r="M32" s="41">
        <v>79.245000000000005</v>
      </c>
      <c r="N32" s="41">
        <v>69.383399999999995</v>
      </c>
      <c r="O32" s="41">
        <v>67.504999999999995</v>
      </c>
      <c r="P32" s="41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8">
        <f t="shared" si="1"/>
        <v>3</v>
      </c>
      <c r="AC32" s="20">
        <f t="shared" si="2"/>
        <v>72.05</v>
      </c>
      <c r="AD32" s="20">
        <f t="shared" si="3"/>
        <v>504.34999999999997</v>
      </c>
      <c r="AE32" s="39">
        <f t="shared" si="4"/>
        <v>8.7524997752079088</v>
      </c>
    </row>
    <row r="33" spans="1:31" s="12" customFormat="1" ht="33" customHeight="1" x14ac:dyDescent="0.25">
      <c r="A33" s="13">
        <v>16</v>
      </c>
      <c r="B33" s="43" t="s">
        <v>98</v>
      </c>
      <c r="C33" s="14">
        <v>4</v>
      </c>
      <c r="D33" s="44" t="s">
        <v>220</v>
      </c>
      <c r="E33" s="19" t="s">
        <v>75</v>
      </c>
      <c r="F33" s="15">
        <v>5</v>
      </c>
      <c r="G33" s="40"/>
      <c r="H33" s="15"/>
      <c r="I33" s="16"/>
      <c r="J33" s="16"/>
      <c r="K33" s="43">
        <v>1.0379</v>
      </c>
      <c r="L33" s="15" t="str">
        <f t="shared" ref="L33:L48" si="10">IF(SUM(G33)=0,"",G33*K33)</f>
        <v/>
      </c>
      <c r="M33" s="41">
        <v>263.38</v>
      </c>
      <c r="N33" s="41">
        <v>239.47319999999999</v>
      </c>
      <c r="O33" s="41">
        <v>232.98999999999998</v>
      </c>
      <c r="P33" s="41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8">
        <f t="shared" ref="AB33:AB48" si="11">COUNTIF(L33:AA33,"&gt;0")</f>
        <v>3</v>
      </c>
      <c r="AC33" s="20">
        <f t="shared" ref="AC33:AC48" si="12">CEILING(SUM(L33:AA33)/COUNTIF(L33:AA33,"&gt;0"),0.01)</f>
        <v>245.29</v>
      </c>
      <c r="AD33" s="20">
        <f t="shared" ref="AD33:AD48" si="13">AC33*F33</f>
        <v>1226.45</v>
      </c>
      <c r="AE33" s="39">
        <f t="shared" ref="AE33:AE48" si="14">STDEV(L33:AA33)/AC33*100</f>
        <v>6.5252669984317588</v>
      </c>
    </row>
    <row r="34" spans="1:31" s="12" customFormat="1" ht="33" customHeight="1" x14ac:dyDescent="0.25">
      <c r="A34" s="13">
        <v>17</v>
      </c>
      <c r="B34" s="43" t="s">
        <v>99</v>
      </c>
      <c r="C34" s="14">
        <v>4</v>
      </c>
      <c r="D34" s="44" t="s">
        <v>221</v>
      </c>
      <c r="E34" s="19" t="s">
        <v>75</v>
      </c>
      <c r="F34" s="15">
        <v>2</v>
      </c>
      <c r="G34" s="40"/>
      <c r="H34" s="15"/>
      <c r="I34" s="16"/>
      <c r="J34" s="16"/>
      <c r="K34" s="43">
        <v>1.0379</v>
      </c>
      <c r="L34" s="15" t="str">
        <f t="shared" si="10"/>
        <v/>
      </c>
      <c r="M34" s="41">
        <v>1091.7825</v>
      </c>
      <c r="N34" s="41">
        <v>1518.2199000000001</v>
      </c>
      <c r="O34" s="41">
        <v>1477.1174999999998</v>
      </c>
      <c r="P34" s="41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>
        <f t="shared" si="11"/>
        <v>3</v>
      </c>
      <c r="AC34" s="20">
        <f t="shared" si="12"/>
        <v>1362.38</v>
      </c>
      <c r="AD34" s="20">
        <f t="shared" si="13"/>
        <v>2724.76</v>
      </c>
      <c r="AE34" s="39">
        <f t="shared" si="14"/>
        <v>17.266690517860393</v>
      </c>
    </row>
    <row r="35" spans="1:31" s="12" customFormat="1" ht="33" customHeight="1" x14ac:dyDescent="0.25">
      <c r="A35" s="13">
        <v>18</v>
      </c>
      <c r="B35" s="43" t="s">
        <v>100</v>
      </c>
      <c r="C35" s="14">
        <v>4</v>
      </c>
      <c r="D35" s="44" t="s">
        <v>222</v>
      </c>
      <c r="E35" s="19" t="s">
        <v>75</v>
      </c>
      <c r="F35" s="15">
        <v>6</v>
      </c>
      <c r="G35" s="40"/>
      <c r="H35" s="15"/>
      <c r="I35" s="16"/>
      <c r="J35" s="16"/>
      <c r="K35" s="43">
        <v>1.0379</v>
      </c>
      <c r="L35" s="15" t="str">
        <f t="shared" si="10"/>
        <v/>
      </c>
      <c r="M35" s="41">
        <v>824.45</v>
      </c>
      <c r="N35" s="41">
        <v>850.75744999999995</v>
      </c>
      <c r="O35" s="41">
        <v>861.92499999999995</v>
      </c>
      <c r="P35" s="41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>
        <f t="shared" si="11"/>
        <v>3</v>
      </c>
      <c r="AC35" s="20">
        <f t="shared" si="12"/>
        <v>845.72</v>
      </c>
      <c r="AD35" s="20">
        <f t="shared" si="13"/>
        <v>5074.32</v>
      </c>
      <c r="AE35" s="39">
        <f t="shared" si="14"/>
        <v>2.2750389777231486</v>
      </c>
    </row>
    <row r="36" spans="1:31" s="12" customFormat="1" ht="33" customHeight="1" x14ac:dyDescent="0.25">
      <c r="A36" s="13">
        <v>19</v>
      </c>
      <c r="B36" s="43" t="s">
        <v>101</v>
      </c>
      <c r="C36" s="14">
        <v>4</v>
      </c>
      <c r="D36" s="44" t="s">
        <v>223</v>
      </c>
      <c r="E36" s="19" t="s">
        <v>75</v>
      </c>
      <c r="F36" s="15">
        <v>2</v>
      </c>
      <c r="G36" s="40"/>
      <c r="H36" s="15"/>
      <c r="I36" s="16"/>
      <c r="J36" s="16"/>
      <c r="K36" s="43">
        <v>1.0379</v>
      </c>
      <c r="L36" s="15" t="str">
        <f t="shared" si="10"/>
        <v/>
      </c>
      <c r="M36" s="41">
        <v>9133.6830000000009</v>
      </c>
      <c r="N36" s="41">
        <v>7975.1104409999998</v>
      </c>
      <c r="O36" s="41">
        <v>8079.7964999999995</v>
      </c>
      <c r="P36" s="41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8">
        <f t="shared" si="11"/>
        <v>3</v>
      </c>
      <c r="AC36" s="20">
        <f t="shared" si="12"/>
        <v>8396.2000000000007</v>
      </c>
      <c r="AD36" s="20">
        <f t="shared" si="13"/>
        <v>16792.400000000001</v>
      </c>
      <c r="AE36" s="39">
        <f t="shared" si="14"/>
        <v>7.6323004167104278</v>
      </c>
    </row>
    <row r="37" spans="1:31" s="12" customFormat="1" ht="33" customHeight="1" x14ac:dyDescent="0.25">
      <c r="A37" s="13">
        <v>20</v>
      </c>
      <c r="B37" s="43" t="s">
        <v>102</v>
      </c>
      <c r="C37" s="14">
        <v>4</v>
      </c>
      <c r="D37" s="44" t="s">
        <v>224</v>
      </c>
      <c r="E37" s="19" t="s">
        <v>75</v>
      </c>
      <c r="F37" s="15">
        <v>1</v>
      </c>
      <c r="G37" s="40"/>
      <c r="H37" s="15"/>
      <c r="I37" s="16"/>
      <c r="J37" s="16"/>
      <c r="K37" s="43">
        <v>1.0379</v>
      </c>
      <c r="L37" s="15" t="str">
        <f t="shared" si="10"/>
        <v/>
      </c>
      <c r="M37" s="41">
        <v>6117</v>
      </c>
      <c r="N37" s="41">
        <v>5786.1722499999996</v>
      </c>
      <c r="O37" s="41">
        <v>5862.125</v>
      </c>
      <c r="P37" s="41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8">
        <f t="shared" si="11"/>
        <v>3</v>
      </c>
      <c r="AC37" s="20">
        <f t="shared" si="12"/>
        <v>5921.77</v>
      </c>
      <c r="AD37" s="20">
        <f t="shared" si="13"/>
        <v>5921.77</v>
      </c>
      <c r="AE37" s="39">
        <f t="shared" si="14"/>
        <v>2.9263254122777318</v>
      </c>
    </row>
    <row r="38" spans="1:31" s="12" customFormat="1" ht="33" customHeight="1" x14ac:dyDescent="0.25">
      <c r="A38" s="13">
        <v>21</v>
      </c>
      <c r="B38" s="43" t="s">
        <v>103</v>
      </c>
      <c r="C38" s="14">
        <v>4</v>
      </c>
      <c r="D38" s="44" t="s">
        <v>225</v>
      </c>
      <c r="E38" s="19" t="s">
        <v>75</v>
      </c>
      <c r="F38" s="15">
        <v>10</v>
      </c>
      <c r="G38" s="40"/>
      <c r="H38" s="15"/>
      <c r="I38" s="16"/>
      <c r="J38" s="16"/>
      <c r="K38" s="43">
        <v>1.0379</v>
      </c>
      <c r="L38" s="15" t="str">
        <f t="shared" si="10"/>
        <v/>
      </c>
      <c r="M38" s="41">
        <v>318.78000000000003</v>
      </c>
      <c r="N38" s="41">
        <v>328.95197999999999</v>
      </c>
      <c r="O38" s="41">
        <v>333.27</v>
      </c>
      <c r="P38" s="41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8">
        <f t="shared" si="11"/>
        <v>3</v>
      </c>
      <c r="AC38" s="20">
        <f t="shared" si="12"/>
        <v>327.01</v>
      </c>
      <c r="AD38" s="20">
        <f t="shared" si="13"/>
        <v>3270.1</v>
      </c>
      <c r="AE38" s="39">
        <f t="shared" si="14"/>
        <v>2.2749987017705506</v>
      </c>
    </row>
    <row r="39" spans="1:31" s="12" customFormat="1" ht="33" customHeight="1" x14ac:dyDescent="0.25">
      <c r="A39" s="13">
        <v>22</v>
      </c>
      <c r="B39" s="43" t="s">
        <v>104</v>
      </c>
      <c r="C39" s="14">
        <v>4</v>
      </c>
      <c r="D39" s="44" t="s">
        <v>226</v>
      </c>
      <c r="E39" s="19" t="s">
        <v>75</v>
      </c>
      <c r="F39" s="15">
        <v>1</v>
      </c>
      <c r="G39" s="40"/>
      <c r="H39" s="15"/>
      <c r="I39" s="16"/>
      <c r="J39" s="16"/>
      <c r="K39" s="43">
        <v>1.0379</v>
      </c>
      <c r="L39" s="15" t="str">
        <f t="shared" si="10"/>
        <v/>
      </c>
      <c r="M39" s="41">
        <v>5707.6320000000005</v>
      </c>
      <c r="N39" s="41">
        <v>5784.5831100000005</v>
      </c>
      <c r="O39" s="41">
        <v>5860.5150000000003</v>
      </c>
      <c r="P39" s="41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8">
        <f t="shared" si="11"/>
        <v>3</v>
      </c>
      <c r="AC39" s="20">
        <f t="shared" si="12"/>
        <v>5784.25</v>
      </c>
      <c r="AD39" s="20">
        <f t="shared" si="13"/>
        <v>5784.25</v>
      </c>
      <c r="AE39" s="39">
        <f t="shared" si="14"/>
        <v>1.3215553655398034</v>
      </c>
    </row>
    <row r="40" spans="1:31" s="12" customFormat="1" ht="33" customHeight="1" x14ac:dyDescent="0.25">
      <c r="A40" s="13">
        <v>23</v>
      </c>
      <c r="B40" s="43" t="s">
        <v>105</v>
      </c>
      <c r="C40" s="14">
        <v>4</v>
      </c>
      <c r="D40" s="44" t="s">
        <v>227</v>
      </c>
      <c r="E40" s="19" t="s">
        <v>75</v>
      </c>
      <c r="F40" s="15">
        <v>1</v>
      </c>
      <c r="G40" s="40"/>
      <c r="H40" s="15"/>
      <c r="I40" s="16"/>
      <c r="J40" s="16"/>
      <c r="K40" s="43">
        <v>1.0379</v>
      </c>
      <c r="L40" s="15" t="str">
        <f t="shared" si="10"/>
        <v/>
      </c>
      <c r="M40" s="41">
        <v>18574.704000000002</v>
      </c>
      <c r="N40" s="41">
        <v>18494.86536</v>
      </c>
      <c r="O40" s="41">
        <v>18737.64</v>
      </c>
      <c r="P40" s="41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8">
        <f t="shared" si="11"/>
        <v>3</v>
      </c>
      <c r="AC40" s="20">
        <f t="shared" si="12"/>
        <v>18602.41</v>
      </c>
      <c r="AD40" s="20">
        <f t="shared" si="13"/>
        <v>18602.41</v>
      </c>
      <c r="AE40" s="39">
        <f t="shared" si="14"/>
        <v>0.66515492952943656</v>
      </c>
    </row>
    <row r="41" spans="1:31" s="12" customFormat="1" ht="33" customHeight="1" x14ac:dyDescent="0.25">
      <c r="A41" s="13">
        <v>24</v>
      </c>
      <c r="B41" s="43" t="s">
        <v>106</v>
      </c>
      <c r="C41" s="14">
        <v>4</v>
      </c>
      <c r="D41" s="44" t="s">
        <v>228</v>
      </c>
      <c r="E41" s="19" t="s">
        <v>75</v>
      </c>
      <c r="F41" s="15">
        <v>100</v>
      </c>
      <c r="G41" s="40"/>
      <c r="H41" s="15"/>
      <c r="I41" s="16"/>
      <c r="J41" s="16"/>
      <c r="K41" s="43">
        <v>1.0379</v>
      </c>
      <c r="L41" s="15" t="str">
        <f t="shared" si="10"/>
        <v/>
      </c>
      <c r="M41" s="41">
        <v>26.650000000000002</v>
      </c>
      <c r="N41" s="41">
        <v>23.269549999999999</v>
      </c>
      <c r="O41" s="41">
        <v>23.574999999999999</v>
      </c>
      <c r="P41" s="41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8">
        <f t="shared" si="11"/>
        <v>3</v>
      </c>
      <c r="AC41" s="20">
        <f t="shared" si="12"/>
        <v>24.5</v>
      </c>
      <c r="AD41" s="20">
        <f t="shared" si="13"/>
        <v>2450</v>
      </c>
      <c r="AE41" s="39">
        <f t="shared" si="14"/>
        <v>7.6317375319445091</v>
      </c>
    </row>
    <row r="42" spans="1:31" s="12" customFormat="1" ht="33" customHeight="1" x14ac:dyDescent="0.25">
      <c r="A42" s="13">
        <v>25</v>
      </c>
      <c r="B42" s="43" t="s">
        <v>107</v>
      </c>
      <c r="C42" s="14">
        <v>4</v>
      </c>
      <c r="D42" s="44" t="s">
        <v>229</v>
      </c>
      <c r="E42" s="19" t="s">
        <v>75</v>
      </c>
      <c r="F42" s="15">
        <v>100</v>
      </c>
      <c r="G42" s="40"/>
      <c r="H42" s="15"/>
      <c r="I42" s="16"/>
      <c r="J42" s="16"/>
      <c r="K42" s="43">
        <v>1.0379</v>
      </c>
      <c r="L42" s="15" t="str">
        <f t="shared" si="10"/>
        <v/>
      </c>
      <c r="M42" s="41">
        <v>3.4</v>
      </c>
      <c r="N42" s="41">
        <v>3.85934</v>
      </c>
      <c r="O42" s="41">
        <v>3.9099999999999997</v>
      </c>
      <c r="P42" s="41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8">
        <f t="shared" si="11"/>
        <v>3</v>
      </c>
      <c r="AC42" s="20">
        <f t="shared" si="12"/>
        <v>3.73</v>
      </c>
      <c r="AD42" s="20">
        <f t="shared" si="13"/>
        <v>373</v>
      </c>
      <c r="AE42" s="39">
        <f t="shared" si="14"/>
        <v>7.5326666319493061</v>
      </c>
    </row>
    <row r="43" spans="1:31" s="12" customFormat="1" ht="33" customHeight="1" x14ac:dyDescent="0.25">
      <c r="A43" s="13">
        <v>26</v>
      </c>
      <c r="B43" s="43" t="s">
        <v>108</v>
      </c>
      <c r="C43" s="14">
        <v>4</v>
      </c>
      <c r="D43" s="44" t="s">
        <v>230</v>
      </c>
      <c r="E43" s="19" t="s">
        <v>75</v>
      </c>
      <c r="F43" s="15">
        <v>6</v>
      </c>
      <c r="G43" s="40"/>
      <c r="H43" s="15"/>
      <c r="I43" s="16"/>
      <c r="J43" s="16"/>
      <c r="K43" s="43">
        <v>1.0379</v>
      </c>
      <c r="L43" s="15" t="str">
        <f t="shared" si="10"/>
        <v/>
      </c>
      <c r="M43" s="41">
        <v>413.64</v>
      </c>
      <c r="N43" s="41">
        <v>371.78575999999998</v>
      </c>
      <c r="O43" s="41">
        <v>352.35999999999996</v>
      </c>
      <c r="P43" s="41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8">
        <f t="shared" si="11"/>
        <v>3</v>
      </c>
      <c r="AC43" s="20">
        <f t="shared" si="12"/>
        <v>379.27</v>
      </c>
      <c r="AD43" s="20">
        <f t="shared" si="13"/>
        <v>2275.62</v>
      </c>
      <c r="AE43" s="39">
        <f t="shared" si="14"/>
        <v>8.2570723376239386</v>
      </c>
    </row>
    <row r="44" spans="1:31" s="12" customFormat="1" ht="33" customHeight="1" x14ac:dyDescent="0.25">
      <c r="A44" s="13">
        <v>27</v>
      </c>
      <c r="B44" s="43" t="s">
        <v>109</v>
      </c>
      <c r="C44" s="14">
        <v>4</v>
      </c>
      <c r="D44" s="44" t="s">
        <v>231</v>
      </c>
      <c r="E44" s="19" t="s">
        <v>75</v>
      </c>
      <c r="F44" s="15">
        <v>3</v>
      </c>
      <c r="G44" s="40"/>
      <c r="H44" s="15"/>
      <c r="I44" s="16"/>
      <c r="J44" s="16"/>
      <c r="K44" s="43">
        <v>1.0379</v>
      </c>
      <c r="L44" s="15" t="str">
        <f t="shared" si="10"/>
        <v/>
      </c>
      <c r="M44" s="41">
        <v>1438.0416000000002</v>
      </c>
      <c r="N44" s="41">
        <v>1530.631296</v>
      </c>
      <c r="O44" s="41">
        <v>1450.6559999999999</v>
      </c>
      <c r="P44" s="41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8">
        <f t="shared" si="11"/>
        <v>3</v>
      </c>
      <c r="AC44" s="20">
        <f t="shared" si="12"/>
        <v>1473.1100000000001</v>
      </c>
      <c r="AD44" s="20">
        <f t="shared" si="13"/>
        <v>4419.33</v>
      </c>
      <c r="AE44" s="39">
        <f t="shared" si="14"/>
        <v>3.4086333062164722</v>
      </c>
    </row>
    <row r="45" spans="1:31" s="12" customFormat="1" ht="33" customHeight="1" x14ac:dyDescent="0.25">
      <c r="A45" s="13">
        <v>28</v>
      </c>
      <c r="B45" s="43" t="s">
        <v>110</v>
      </c>
      <c r="C45" s="14">
        <v>4</v>
      </c>
      <c r="D45" s="44" t="s">
        <v>232</v>
      </c>
      <c r="E45" s="19" t="s">
        <v>75</v>
      </c>
      <c r="F45" s="15">
        <v>10</v>
      </c>
      <c r="G45" s="40"/>
      <c r="H45" s="15"/>
      <c r="I45" s="16"/>
      <c r="J45" s="16"/>
      <c r="K45" s="43">
        <v>1.0379</v>
      </c>
      <c r="L45" s="15" t="str">
        <f t="shared" si="10"/>
        <v/>
      </c>
      <c r="M45" s="41">
        <v>490.75</v>
      </c>
      <c r="N45" s="41">
        <v>476.38084000000003</v>
      </c>
      <c r="O45" s="41">
        <v>451.49</v>
      </c>
      <c r="P45" s="41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8">
        <f t="shared" si="11"/>
        <v>3</v>
      </c>
      <c r="AC45" s="20">
        <f t="shared" si="12"/>
        <v>472.88</v>
      </c>
      <c r="AD45" s="20">
        <f t="shared" si="13"/>
        <v>4728.8</v>
      </c>
      <c r="AE45" s="39">
        <f t="shared" si="14"/>
        <v>4.2005570792697347</v>
      </c>
    </row>
    <row r="46" spans="1:31" s="12" customFormat="1" ht="33" customHeight="1" x14ac:dyDescent="0.25">
      <c r="A46" s="13">
        <v>29</v>
      </c>
      <c r="B46" s="43" t="s">
        <v>111</v>
      </c>
      <c r="C46" s="14">
        <v>4</v>
      </c>
      <c r="D46" s="44" t="s">
        <v>233</v>
      </c>
      <c r="E46" s="19" t="s">
        <v>75</v>
      </c>
      <c r="F46" s="15">
        <v>1</v>
      </c>
      <c r="G46" s="40"/>
      <c r="H46" s="15"/>
      <c r="I46" s="16"/>
      <c r="J46" s="16"/>
      <c r="K46" s="43">
        <v>1.0379</v>
      </c>
      <c r="L46" s="15" t="str">
        <f t="shared" si="10"/>
        <v/>
      </c>
      <c r="M46" s="41">
        <v>430.43000000000006</v>
      </c>
      <c r="N46" s="41">
        <v>401.75674000000004</v>
      </c>
      <c r="O46" s="41">
        <v>380.76499999999999</v>
      </c>
      <c r="P46" s="41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8">
        <f t="shared" si="11"/>
        <v>3</v>
      </c>
      <c r="AC46" s="20">
        <f t="shared" si="12"/>
        <v>404.32</v>
      </c>
      <c r="AD46" s="20">
        <f t="shared" si="13"/>
        <v>404.32</v>
      </c>
      <c r="AE46" s="39">
        <f t="shared" si="14"/>
        <v>6.1662321116026844</v>
      </c>
    </row>
    <row r="47" spans="1:31" s="12" customFormat="1" ht="33" customHeight="1" x14ac:dyDescent="0.25">
      <c r="A47" s="13">
        <v>30</v>
      </c>
      <c r="B47" s="43" t="s">
        <v>112</v>
      </c>
      <c r="C47" s="14">
        <v>4</v>
      </c>
      <c r="D47" s="44" t="s">
        <v>234</v>
      </c>
      <c r="E47" s="19" t="s">
        <v>75</v>
      </c>
      <c r="F47" s="15">
        <v>25</v>
      </c>
      <c r="G47" s="40"/>
      <c r="H47" s="15"/>
      <c r="I47" s="16"/>
      <c r="J47" s="16"/>
      <c r="K47" s="43">
        <v>1.0379</v>
      </c>
      <c r="L47" s="15" t="str">
        <f t="shared" si="10"/>
        <v/>
      </c>
      <c r="M47" s="41">
        <v>33.880000000000003</v>
      </c>
      <c r="N47" s="41">
        <v>29.364280000000001</v>
      </c>
      <c r="O47" s="41">
        <v>27.83</v>
      </c>
      <c r="P47" s="41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8">
        <f t="shared" si="11"/>
        <v>3</v>
      </c>
      <c r="AC47" s="20">
        <f t="shared" si="12"/>
        <v>30.36</v>
      </c>
      <c r="AD47" s="20">
        <f t="shared" si="13"/>
        <v>759</v>
      </c>
      <c r="AE47" s="39">
        <f t="shared" si="14"/>
        <v>10.359207634019748</v>
      </c>
    </row>
    <row r="48" spans="1:31" s="12" customFormat="1" ht="33" customHeight="1" x14ac:dyDescent="0.25">
      <c r="A48" s="13">
        <v>31</v>
      </c>
      <c r="B48" s="43" t="s">
        <v>113</v>
      </c>
      <c r="C48" s="14">
        <v>4</v>
      </c>
      <c r="D48" s="44" t="s">
        <v>235</v>
      </c>
      <c r="E48" s="19" t="s">
        <v>75</v>
      </c>
      <c r="F48" s="15">
        <v>25</v>
      </c>
      <c r="G48" s="40"/>
      <c r="H48" s="15"/>
      <c r="I48" s="16"/>
      <c r="J48" s="16"/>
      <c r="K48" s="43">
        <v>1.0379</v>
      </c>
      <c r="L48" s="15" t="str">
        <f t="shared" si="10"/>
        <v/>
      </c>
      <c r="M48" s="41">
        <v>34.29</v>
      </c>
      <c r="N48" s="41">
        <v>30.820360000000001</v>
      </c>
      <c r="O48" s="41">
        <v>29.209999999999997</v>
      </c>
      <c r="P48" s="41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8">
        <f t="shared" si="11"/>
        <v>3</v>
      </c>
      <c r="AC48" s="20">
        <f t="shared" si="12"/>
        <v>31.45</v>
      </c>
      <c r="AD48" s="20">
        <f t="shared" si="13"/>
        <v>786.25</v>
      </c>
      <c r="AE48" s="39">
        <f t="shared" si="14"/>
        <v>8.2546542407922967</v>
      </c>
    </row>
    <row r="49" spans="1:31" s="12" customFormat="1" ht="33" customHeight="1" x14ac:dyDescent="0.25">
      <c r="A49" s="13">
        <v>32</v>
      </c>
      <c r="B49" s="43" t="s">
        <v>114</v>
      </c>
      <c r="C49" s="14">
        <v>4</v>
      </c>
      <c r="D49" s="44" t="s">
        <v>236</v>
      </c>
      <c r="E49" s="19" t="s">
        <v>75</v>
      </c>
      <c r="F49" s="15">
        <v>25</v>
      </c>
      <c r="G49" s="40"/>
      <c r="H49" s="15"/>
      <c r="I49" s="16"/>
      <c r="J49" s="16"/>
      <c r="K49" s="43">
        <v>1.0379</v>
      </c>
      <c r="L49" s="15" t="str">
        <f t="shared" ref="L49" si="15">IF(SUM(G49)=0,"",G49*K49)</f>
        <v/>
      </c>
      <c r="M49" s="41">
        <v>83.16</v>
      </c>
      <c r="N49" s="41">
        <v>91.733040000000003</v>
      </c>
      <c r="O49" s="41">
        <v>86.939999999999984</v>
      </c>
      <c r="P49" s="41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8">
        <f t="shared" ref="AB49" si="16">COUNTIF(L49:AA49,"&gt;0")</f>
        <v>3</v>
      </c>
      <c r="AC49" s="20">
        <f t="shared" ref="AC49" si="17">CEILING(SUM(L49:AA49)/COUNTIF(L49:AA49,"&gt;0"),0.01)</f>
        <v>87.28</v>
      </c>
      <c r="AD49" s="20">
        <f t="shared" ref="AD49" si="18">AC49*F49</f>
        <v>2182</v>
      </c>
      <c r="AE49" s="39">
        <f t="shared" ref="AE49" si="19">STDEV(L49:AA49)/AC49*100</f>
        <v>4.9226443342954038</v>
      </c>
    </row>
    <row r="50" spans="1:31" s="12" customFormat="1" ht="33" customHeight="1" x14ac:dyDescent="0.25">
      <c r="A50" s="13">
        <v>33</v>
      </c>
      <c r="B50" s="43" t="s">
        <v>115</v>
      </c>
      <c r="C50" s="14">
        <v>4</v>
      </c>
      <c r="D50" s="44" t="s">
        <v>237</v>
      </c>
      <c r="E50" s="19" t="s">
        <v>75</v>
      </c>
      <c r="F50" s="15">
        <v>15</v>
      </c>
      <c r="G50" s="40"/>
      <c r="H50" s="15"/>
      <c r="I50" s="16"/>
      <c r="J50" s="16"/>
      <c r="K50" s="43">
        <v>1.0379</v>
      </c>
      <c r="L50" s="15" t="str">
        <f t="shared" ref="L50:L64" si="20">IF(SUM(G50)=0,"",G50*K50)</f>
        <v/>
      </c>
      <c r="M50" s="41">
        <v>27.280000000000005</v>
      </c>
      <c r="N50" s="41">
        <v>28.950032</v>
      </c>
      <c r="O50" s="41">
        <v>28.52</v>
      </c>
      <c r="P50" s="41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8">
        <f t="shared" ref="AB50:AB64" si="21">COUNTIF(L50:AA50,"&gt;0")</f>
        <v>3</v>
      </c>
      <c r="AC50" s="20">
        <f t="shared" ref="AC50:AC64" si="22">CEILING(SUM(L50:AA50)/COUNTIF(L50:AA50,"&gt;0"),0.01)</f>
        <v>28.26</v>
      </c>
      <c r="AD50" s="20">
        <f t="shared" ref="AD50:AD64" si="23">AC50*F50</f>
        <v>423.90000000000003</v>
      </c>
      <c r="AE50" s="39">
        <f t="shared" ref="AE50:AE64" si="24">STDEV(L50:AA50)/AC50*100</f>
        <v>3.0684168146710866</v>
      </c>
    </row>
    <row r="51" spans="1:31" s="12" customFormat="1" ht="33" customHeight="1" x14ac:dyDescent="0.25">
      <c r="A51" s="13">
        <v>34</v>
      </c>
      <c r="B51" s="43" t="s">
        <v>116</v>
      </c>
      <c r="C51" s="14">
        <v>4</v>
      </c>
      <c r="D51" s="44" t="s">
        <v>238</v>
      </c>
      <c r="E51" s="19" t="s">
        <v>75</v>
      </c>
      <c r="F51" s="15">
        <v>30</v>
      </c>
      <c r="G51" s="40"/>
      <c r="H51" s="15"/>
      <c r="I51" s="16"/>
      <c r="J51" s="16"/>
      <c r="K51" s="43">
        <v>1.0379</v>
      </c>
      <c r="L51" s="15" t="str">
        <f t="shared" si="20"/>
        <v/>
      </c>
      <c r="M51" s="41">
        <v>1004.25</v>
      </c>
      <c r="N51" s="41">
        <v>901.77015000000006</v>
      </c>
      <c r="O51" s="41">
        <v>888.37499999999989</v>
      </c>
      <c r="P51" s="41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8">
        <f t="shared" si="21"/>
        <v>3</v>
      </c>
      <c r="AC51" s="20">
        <f t="shared" si="22"/>
        <v>931.47</v>
      </c>
      <c r="AD51" s="20">
        <f t="shared" si="23"/>
        <v>27944.100000000002</v>
      </c>
      <c r="AE51" s="39">
        <f t="shared" si="24"/>
        <v>6.8052045876679443</v>
      </c>
    </row>
    <row r="52" spans="1:31" s="12" customFormat="1" ht="33" customHeight="1" x14ac:dyDescent="0.25">
      <c r="A52" s="13">
        <v>35</v>
      </c>
      <c r="B52" s="43" t="s">
        <v>117</v>
      </c>
      <c r="C52" s="14">
        <v>4</v>
      </c>
      <c r="D52" s="44" t="s">
        <v>239</v>
      </c>
      <c r="E52" s="19" t="s">
        <v>75</v>
      </c>
      <c r="F52" s="15">
        <v>3</v>
      </c>
      <c r="G52" s="40"/>
      <c r="H52" s="15"/>
      <c r="I52" s="16"/>
      <c r="J52" s="16"/>
      <c r="K52" s="43">
        <v>1.0379</v>
      </c>
      <c r="L52" s="15" t="str">
        <f t="shared" si="20"/>
        <v/>
      </c>
      <c r="M52" s="41">
        <v>1082.4000000000001</v>
      </c>
      <c r="N52" s="41">
        <v>1052.9406799999999</v>
      </c>
      <c r="O52" s="41">
        <v>1037.3</v>
      </c>
      <c r="P52" s="41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8">
        <f t="shared" si="21"/>
        <v>3</v>
      </c>
      <c r="AC52" s="20">
        <f t="shared" si="22"/>
        <v>1057.55</v>
      </c>
      <c r="AD52" s="20">
        <f t="shared" si="23"/>
        <v>3172.6499999999996</v>
      </c>
      <c r="AE52" s="39">
        <f t="shared" si="24"/>
        <v>2.1653934021520671</v>
      </c>
    </row>
    <row r="53" spans="1:31" s="12" customFormat="1" ht="33" customHeight="1" x14ac:dyDescent="0.25">
      <c r="A53" s="13">
        <v>36</v>
      </c>
      <c r="B53" s="43" t="s">
        <v>118</v>
      </c>
      <c r="C53" s="14">
        <v>4</v>
      </c>
      <c r="D53" s="44" t="s">
        <v>331</v>
      </c>
      <c r="E53" s="19" t="s">
        <v>75</v>
      </c>
      <c r="F53" s="15">
        <v>30</v>
      </c>
      <c r="G53" s="40"/>
      <c r="H53" s="15"/>
      <c r="I53" s="16"/>
      <c r="J53" s="16"/>
      <c r="K53" s="43">
        <v>1.0379</v>
      </c>
      <c r="L53" s="15" t="str">
        <f t="shared" si="20"/>
        <v/>
      </c>
      <c r="M53" s="41">
        <v>7368.72</v>
      </c>
      <c r="N53" s="41">
        <v>8601.8016048000009</v>
      </c>
      <c r="O53" s="41">
        <v>8474.0280000000002</v>
      </c>
      <c r="P53" s="41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8">
        <f t="shared" si="21"/>
        <v>3</v>
      </c>
      <c r="AC53" s="20">
        <f t="shared" si="22"/>
        <v>8148.1900000000005</v>
      </c>
      <c r="AD53" s="20">
        <f t="shared" si="23"/>
        <v>244445.7</v>
      </c>
      <c r="AE53" s="39">
        <f t="shared" si="24"/>
        <v>8.3214970262674388</v>
      </c>
    </row>
    <row r="54" spans="1:31" s="12" customFormat="1" ht="33" customHeight="1" x14ac:dyDescent="0.25">
      <c r="A54" s="13">
        <v>37</v>
      </c>
      <c r="B54" s="43" t="s">
        <v>119</v>
      </c>
      <c r="C54" s="14">
        <v>4</v>
      </c>
      <c r="D54" s="44" t="s">
        <v>240</v>
      </c>
      <c r="E54" s="19" t="s">
        <v>75</v>
      </c>
      <c r="F54" s="15">
        <v>1</v>
      </c>
      <c r="G54" s="40"/>
      <c r="H54" s="15"/>
      <c r="I54" s="16"/>
      <c r="J54" s="16"/>
      <c r="K54" s="43">
        <v>1.0379</v>
      </c>
      <c r="L54" s="15" t="str">
        <f t="shared" si="20"/>
        <v/>
      </c>
      <c r="M54" s="41">
        <v>2371.8000000000002</v>
      </c>
      <c r="N54" s="41">
        <v>2768.6970120000005</v>
      </c>
      <c r="O54" s="41">
        <v>2727.57</v>
      </c>
      <c r="P54" s="41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8">
        <f t="shared" si="21"/>
        <v>3</v>
      </c>
      <c r="AC54" s="20">
        <f t="shared" si="22"/>
        <v>2622.69</v>
      </c>
      <c r="AD54" s="20">
        <f t="shared" si="23"/>
        <v>2622.69</v>
      </c>
      <c r="AE54" s="39">
        <f t="shared" si="24"/>
        <v>8.3215008090737168</v>
      </c>
    </row>
    <row r="55" spans="1:31" s="12" customFormat="1" ht="33" customHeight="1" x14ac:dyDescent="0.25">
      <c r="A55" s="13">
        <v>38</v>
      </c>
      <c r="B55" s="43" t="s">
        <v>120</v>
      </c>
      <c r="C55" s="14">
        <v>4</v>
      </c>
      <c r="D55" s="44" t="s">
        <v>241</v>
      </c>
      <c r="E55" s="19" t="s">
        <v>75</v>
      </c>
      <c r="F55" s="15">
        <v>15</v>
      </c>
      <c r="G55" s="40"/>
      <c r="H55" s="15"/>
      <c r="I55" s="16"/>
      <c r="J55" s="16"/>
      <c r="K55" s="43">
        <v>1.0379</v>
      </c>
      <c r="L55" s="15" t="str">
        <f t="shared" si="20"/>
        <v/>
      </c>
      <c r="M55" s="41">
        <v>409.26</v>
      </c>
      <c r="N55" s="41">
        <v>502.89007200000003</v>
      </c>
      <c r="O55" s="41">
        <v>495.41999999999996</v>
      </c>
      <c r="P55" s="41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8">
        <f t="shared" si="21"/>
        <v>3</v>
      </c>
      <c r="AC55" s="20">
        <f t="shared" si="22"/>
        <v>469.2</v>
      </c>
      <c r="AD55" s="20">
        <f t="shared" si="23"/>
        <v>7038</v>
      </c>
      <c r="AE55" s="39">
        <f t="shared" si="24"/>
        <v>11.090184379350939</v>
      </c>
    </row>
    <row r="56" spans="1:31" s="12" customFormat="1" ht="33" customHeight="1" x14ac:dyDescent="0.25">
      <c r="A56" s="13">
        <v>39</v>
      </c>
      <c r="B56" s="43" t="s">
        <v>121</v>
      </c>
      <c r="C56" s="14">
        <v>4</v>
      </c>
      <c r="D56" s="44" t="s">
        <v>242</v>
      </c>
      <c r="E56" s="19" t="s">
        <v>75</v>
      </c>
      <c r="F56" s="15">
        <v>15</v>
      </c>
      <c r="G56" s="40"/>
      <c r="H56" s="15"/>
      <c r="I56" s="16"/>
      <c r="J56" s="16"/>
      <c r="K56" s="43">
        <v>1.0379</v>
      </c>
      <c r="L56" s="15" t="str">
        <f t="shared" si="20"/>
        <v/>
      </c>
      <c r="M56" s="41">
        <v>819.00000000000011</v>
      </c>
      <c r="N56" s="41">
        <v>682.89390000000003</v>
      </c>
      <c r="O56" s="41">
        <v>672.75</v>
      </c>
      <c r="P56" s="41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8">
        <f t="shared" si="21"/>
        <v>3</v>
      </c>
      <c r="AC56" s="20">
        <f t="shared" si="22"/>
        <v>724.89</v>
      </c>
      <c r="AD56" s="20">
        <f t="shared" si="23"/>
        <v>10873.35</v>
      </c>
      <c r="AE56" s="39">
        <f t="shared" si="24"/>
        <v>11.266100378201878</v>
      </c>
    </row>
    <row r="57" spans="1:31" s="12" customFormat="1" ht="33" customHeight="1" x14ac:dyDescent="0.25">
      <c r="A57" s="13">
        <v>40</v>
      </c>
      <c r="B57" s="43" t="s">
        <v>122</v>
      </c>
      <c r="C57" s="14">
        <v>4</v>
      </c>
      <c r="D57" s="44" t="s">
        <v>243</v>
      </c>
      <c r="E57" s="19" t="s">
        <v>75</v>
      </c>
      <c r="F57" s="15">
        <v>1</v>
      </c>
      <c r="G57" s="40"/>
      <c r="H57" s="15"/>
      <c r="I57" s="16"/>
      <c r="J57" s="16"/>
      <c r="K57" s="43">
        <v>1.0379</v>
      </c>
      <c r="L57" s="15" t="str">
        <f t="shared" si="20"/>
        <v/>
      </c>
      <c r="M57" s="41">
        <v>109435.83300000001</v>
      </c>
      <c r="N57" s="41">
        <v>94628.759477200001</v>
      </c>
      <c r="O57" s="41">
        <v>93223.116999999998</v>
      </c>
      <c r="P57" s="41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8">
        <f t="shared" si="21"/>
        <v>3</v>
      </c>
      <c r="AC57" s="20">
        <f t="shared" si="22"/>
        <v>99095.91</v>
      </c>
      <c r="AD57" s="20">
        <f t="shared" si="23"/>
        <v>99095.91</v>
      </c>
      <c r="AE57" s="39">
        <f t="shared" si="24"/>
        <v>9.0641285465182921</v>
      </c>
    </row>
    <row r="58" spans="1:31" s="12" customFormat="1" ht="33" customHeight="1" x14ac:dyDescent="0.25">
      <c r="A58" s="13">
        <v>41</v>
      </c>
      <c r="B58" s="43" t="s">
        <v>123</v>
      </c>
      <c r="C58" s="14">
        <v>4</v>
      </c>
      <c r="D58" s="44" t="s">
        <v>244</v>
      </c>
      <c r="E58" s="19" t="s">
        <v>75</v>
      </c>
      <c r="F58" s="15">
        <v>1</v>
      </c>
      <c r="G58" s="40"/>
      <c r="H58" s="15"/>
      <c r="I58" s="16"/>
      <c r="J58" s="16"/>
      <c r="K58" s="43">
        <v>1.0379</v>
      </c>
      <c r="L58" s="15" t="str">
        <f t="shared" si="20"/>
        <v/>
      </c>
      <c r="M58" s="41">
        <v>3674.8600000000006</v>
      </c>
      <c r="N58" s="41">
        <v>3064.1507660000002</v>
      </c>
      <c r="O58" s="41">
        <v>3018.6349999999998</v>
      </c>
      <c r="P58" s="41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8">
        <f t="shared" si="21"/>
        <v>3</v>
      </c>
      <c r="AC58" s="20">
        <f t="shared" si="22"/>
        <v>3252.55</v>
      </c>
      <c r="AD58" s="20">
        <f t="shared" si="23"/>
        <v>3252.55</v>
      </c>
      <c r="AE58" s="39">
        <f t="shared" si="24"/>
        <v>11.26623070494508</v>
      </c>
    </row>
    <row r="59" spans="1:31" s="12" customFormat="1" ht="33" customHeight="1" x14ac:dyDescent="0.25">
      <c r="A59" s="13">
        <v>42</v>
      </c>
      <c r="B59" s="43" t="s">
        <v>124</v>
      </c>
      <c r="C59" s="14">
        <v>4</v>
      </c>
      <c r="D59" s="44" t="s">
        <v>245</v>
      </c>
      <c r="E59" s="19" t="s">
        <v>75</v>
      </c>
      <c r="F59" s="15">
        <v>15</v>
      </c>
      <c r="G59" s="40"/>
      <c r="H59" s="15"/>
      <c r="I59" s="16"/>
      <c r="J59" s="16"/>
      <c r="K59" s="43">
        <v>1.0379</v>
      </c>
      <c r="L59" s="15" t="str">
        <f t="shared" si="20"/>
        <v/>
      </c>
      <c r="M59" s="41">
        <v>42.795000000000002</v>
      </c>
      <c r="N59" s="41">
        <v>37.004677999999998</v>
      </c>
      <c r="O59" s="41">
        <v>36.454999999999998</v>
      </c>
      <c r="P59" s="41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8">
        <f t="shared" si="21"/>
        <v>3</v>
      </c>
      <c r="AC59" s="20">
        <f t="shared" si="22"/>
        <v>38.76</v>
      </c>
      <c r="AD59" s="20">
        <f t="shared" si="23"/>
        <v>581.4</v>
      </c>
      <c r="AE59" s="39">
        <f t="shared" si="24"/>
        <v>9.0621552998789117</v>
      </c>
    </row>
    <row r="60" spans="1:31" s="12" customFormat="1" ht="33" customHeight="1" x14ac:dyDescent="0.25">
      <c r="A60" s="13">
        <v>43</v>
      </c>
      <c r="B60" s="43" t="s">
        <v>125</v>
      </c>
      <c r="C60" s="14">
        <v>4</v>
      </c>
      <c r="D60" s="44" t="s">
        <v>246</v>
      </c>
      <c r="E60" s="19" t="s">
        <v>75</v>
      </c>
      <c r="F60" s="15">
        <v>2</v>
      </c>
      <c r="G60" s="40"/>
      <c r="H60" s="15"/>
      <c r="I60" s="16"/>
      <c r="J60" s="16"/>
      <c r="K60" s="43">
        <v>1.0379</v>
      </c>
      <c r="L60" s="15" t="str">
        <f t="shared" si="20"/>
        <v/>
      </c>
      <c r="M60" s="41">
        <v>713.34900000000005</v>
      </c>
      <c r="N60" s="41">
        <v>640.55447820000006</v>
      </c>
      <c r="O60" s="41">
        <v>631.03949999999998</v>
      </c>
      <c r="P60" s="41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8">
        <f t="shared" si="21"/>
        <v>3</v>
      </c>
      <c r="AC60" s="20">
        <f t="shared" si="22"/>
        <v>661.65</v>
      </c>
      <c r="AD60" s="20">
        <f t="shared" si="23"/>
        <v>1323.3</v>
      </c>
      <c r="AE60" s="39">
        <f t="shared" si="24"/>
        <v>6.8052166782736094</v>
      </c>
    </row>
    <row r="61" spans="1:31" s="12" customFormat="1" ht="33" customHeight="1" x14ac:dyDescent="0.25">
      <c r="A61" s="13">
        <v>44</v>
      </c>
      <c r="B61" s="43" t="s">
        <v>126</v>
      </c>
      <c r="C61" s="14">
        <v>4</v>
      </c>
      <c r="D61" s="44" t="s">
        <v>247</v>
      </c>
      <c r="E61" s="19" t="s">
        <v>75</v>
      </c>
      <c r="F61" s="15">
        <v>13</v>
      </c>
      <c r="G61" s="40"/>
      <c r="H61" s="15"/>
      <c r="I61" s="16"/>
      <c r="J61" s="16"/>
      <c r="K61" s="43">
        <v>1.0379</v>
      </c>
      <c r="L61" s="15" t="str">
        <f t="shared" si="20"/>
        <v/>
      </c>
      <c r="M61" s="41">
        <v>4559.76</v>
      </c>
      <c r="N61" s="41">
        <v>4435.6585320000004</v>
      </c>
      <c r="O61" s="41">
        <v>4369.7699999999995</v>
      </c>
      <c r="P61" s="41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8">
        <f t="shared" si="21"/>
        <v>3</v>
      </c>
      <c r="AC61" s="20">
        <f t="shared" si="22"/>
        <v>4455.07</v>
      </c>
      <c r="AD61" s="20">
        <f t="shared" si="23"/>
        <v>57915.909999999996</v>
      </c>
      <c r="AE61" s="39">
        <f t="shared" si="24"/>
        <v>2.1653962850516897</v>
      </c>
    </row>
    <row r="62" spans="1:31" s="12" customFormat="1" ht="33" customHeight="1" x14ac:dyDescent="0.25">
      <c r="A62" s="13">
        <v>45</v>
      </c>
      <c r="B62" s="43" t="s">
        <v>127</v>
      </c>
      <c r="C62" s="14">
        <v>4</v>
      </c>
      <c r="D62" s="44" t="s">
        <v>248</v>
      </c>
      <c r="E62" s="19" t="s">
        <v>326</v>
      </c>
      <c r="F62" s="15">
        <v>1</v>
      </c>
      <c r="G62" s="40"/>
      <c r="H62" s="15"/>
      <c r="I62" s="16"/>
      <c r="J62" s="16"/>
      <c r="K62" s="43">
        <v>1.0379</v>
      </c>
      <c r="L62" s="15" t="str">
        <f t="shared" si="20"/>
        <v/>
      </c>
      <c r="M62" s="41">
        <v>86.75</v>
      </c>
      <c r="N62" s="41">
        <v>81.013396000000014</v>
      </c>
      <c r="O62" s="41">
        <v>79.81</v>
      </c>
      <c r="P62" s="41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8">
        <f t="shared" si="21"/>
        <v>3</v>
      </c>
      <c r="AC62" s="20">
        <f t="shared" si="22"/>
        <v>82.53</v>
      </c>
      <c r="AD62" s="20">
        <f t="shared" si="23"/>
        <v>82.53</v>
      </c>
      <c r="AE62" s="39">
        <f t="shared" si="24"/>
        <v>4.4935870443052082</v>
      </c>
    </row>
    <row r="63" spans="1:31" s="12" customFormat="1" ht="33" customHeight="1" x14ac:dyDescent="0.25">
      <c r="A63" s="13">
        <v>46</v>
      </c>
      <c r="B63" s="43" t="s">
        <v>128</v>
      </c>
      <c r="C63" s="14">
        <v>4</v>
      </c>
      <c r="D63" s="44" t="s">
        <v>249</v>
      </c>
      <c r="E63" s="19" t="s">
        <v>75</v>
      </c>
      <c r="F63" s="15">
        <v>200</v>
      </c>
      <c r="G63" s="40"/>
      <c r="H63" s="15"/>
      <c r="I63" s="16"/>
      <c r="J63" s="16"/>
      <c r="K63" s="43">
        <v>1.0379</v>
      </c>
      <c r="L63" s="15" t="str">
        <f t="shared" si="20"/>
        <v/>
      </c>
      <c r="M63" s="41">
        <v>2.9760000000000004</v>
      </c>
      <c r="N63" s="41">
        <v>2.8732799999999998</v>
      </c>
      <c r="O63" s="41">
        <v>2.76</v>
      </c>
      <c r="P63" s="41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8">
        <f t="shared" si="21"/>
        <v>3</v>
      </c>
      <c r="AC63" s="20">
        <f t="shared" si="22"/>
        <v>2.87</v>
      </c>
      <c r="AD63" s="20">
        <f t="shared" si="23"/>
        <v>574</v>
      </c>
      <c r="AE63" s="39">
        <f t="shared" si="24"/>
        <v>3.7645649357700046</v>
      </c>
    </row>
    <row r="64" spans="1:31" s="12" customFormat="1" ht="33" customHeight="1" x14ac:dyDescent="0.25">
      <c r="A64" s="13">
        <v>47</v>
      </c>
      <c r="B64" s="43" t="s">
        <v>129</v>
      </c>
      <c r="C64" s="14">
        <v>4</v>
      </c>
      <c r="D64" s="44" t="s">
        <v>250</v>
      </c>
      <c r="E64" s="19" t="s">
        <v>326</v>
      </c>
      <c r="F64" s="15">
        <v>16</v>
      </c>
      <c r="G64" s="40"/>
      <c r="H64" s="15"/>
      <c r="I64" s="16"/>
      <c r="J64" s="16"/>
      <c r="K64" s="43">
        <v>1.0379</v>
      </c>
      <c r="L64" s="15" t="str">
        <f t="shared" si="20"/>
        <v/>
      </c>
      <c r="M64" s="41">
        <v>117.1</v>
      </c>
      <c r="N64" s="41">
        <v>140.19211999999999</v>
      </c>
      <c r="O64" s="41">
        <v>134.66499999999999</v>
      </c>
      <c r="P64" s="41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8">
        <f t="shared" si="21"/>
        <v>3</v>
      </c>
      <c r="AC64" s="20">
        <f t="shared" si="22"/>
        <v>130.66</v>
      </c>
      <c r="AD64" s="20">
        <f t="shared" si="23"/>
        <v>2090.56</v>
      </c>
      <c r="AE64" s="39">
        <f t="shared" si="24"/>
        <v>9.2282787191794124</v>
      </c>
    </row>
    <row r="65" spans="1:31" s="12" customFormat="1" ht="33" customHeight="1" x14ac:dyDescent="0.25">
      <c r="A65" s="13">
        <v>48</v>
      </c>
      <c r="B65" s="43" t="s">
        <v>130</v>
      </c>
      <c r="C65" s="14">
        <v>4</v>
      </c>
      <c r="D65" s="44" t="s">
        <v>251</v>
      </c>
      <c r="E65" s="19" t="s">
        <v>75</v>
      </c>
      <c r="F65" s="15">
        <v>11</v>
      </c>
      <c r="G65" s="40"/>
      <c r="H65" s="15"/>
      <c r="I65" s="16"/>
      <c r="J65" s="16"/>
      <c r="K65" s="43">
        <v>1.0379</v>
      </c>
      <c r="L65" s="15" t="str">
        <f t="shared" ref="L65:L104" si="25">IF(SUM(G65)=0,"",G65*K65)</f>
        <v/>
      </c>
      <c r="M65" s="41">
        <v>274.86</v>
      </c>
      <c r="N65" s="41">
        <v>243.74992</v>
      </c>
      <c r="O65" s="41">
        <v>234.14</v>
      </c>
      <c r="P65" s="41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8">
        <f t="shared" ref="AB65:AB104" si="26">COUNTIF(L65:AA65,"&gt;0")</f>
        <v>3</v>
      </c>
      <c r="AC65" s="20">
        <f t="shared" ref="AC65:AC104" si="27">CEILING(SUM(L65:AA65)/COUNTIF(L65:AA65,"&gt;0"),0.01)</f>
        <v>250.92000000000002</v>
      </c>
      <c r="AD65" s="20">
        <f t="shared" ref="AD65:AD104" si="28">AC65*F65</f>
        <v>2760.1200000000003</v>
      </c>
      <c r="AE65" s="39">
        <f t="shared" ref="AE65:AE104" si="29">STDEV(L65:AA65)/AC65*100</f>
        <v>8.4827813132640095</v>
      </c>
    </row>
    <row r="66" spans="1:31" s="12" customFormat="1" ht="33" customHeight="1" x14ac:dyDescent="0.25">
      <c r="A66" s="13">
        <v>49</v>
      </c>
      <c r="B66" s="43" t="s">
        <v>131</v>
      </c>
      <c r="C66" s="14">
        <v>4</v>
      </c>
      <c r="D66" s="44" t="s">
        <v>252</v>
      </c>
      <c r="E66" s="19" t="s">
        <v>75</v>
      </c>
      <c r="F66" s="15">
        <v>4</v>
      </c>
      <c r="G66" s="40"/>
      <c r="H66" s="15"/>
      <c r="I66" s="16"/>
      <c r="J66" s="16"/>
      <c r="K66" s="43">
        <v>1.0379</v>
      </c>
      <c r="L66" s="15" t="str">
        <f t="shared" si="25"/>
        <v/>
      </c>
      <c r="M66" s="41">
        <v>37.260000000000005</v>
      </c>
      <c r="N66" s="41">
        <v>33.042720000000003</v>
      </c>
      <c r="O66" s="41">
        <v>31.74</v>
      </c>
      <c r="P66" s="41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8">
        <f t="shared" si="26"/>
        <v>3</v>
      </c>
      <c r="AC66" s="20">
        <f t="shared" si="27"/>
        <v>34.020000000000003</v>
      </c>
      <c r="AD66" s="20">
        <f t="shared" si="28"/>
        <v>136.08000000000001</v>
      </c>
      <c r="AE66" s="39">
        <f t="shared" si="29"/>
        <v>8.4814586480141827</v>
      </c>
    </row>
    <row r="67" spans="1:31" s="12" customFormat="1" ht="33" customHeight="1" x14ac:dyDescent="0.25">
      <c r="A67" s="13">
        <v>50</v>
      </c>
      <c r="B67" s="43" t="s">
        <v>132</v>
      </c>
      <c r="C67" s="14">
        <v>4</v>
      </c>
      <c r="D67" s="44" t="s">
        <v>253</v>
      </c>
      <c r="E67" s="19" t="s">
        <v>326</v>
      </c>
      <c r="F67" s="15">
        <v>5</v>
      </c>
      <c r="G67" s="40"/>
      <c r="H67" s="15"/>
      <c r="I67" s="16"/>
      <c r="J67" s="16"/>
      <c r="K67" s="43">
        <v>1.0379</v>
      </c>
      <c r="L67" s="15" t="str">
        <f t="shared" si="25"/>
        <v/>
      </c>
      <c r="M67" s="41">
        <v>120.06400000000002</v>
      </c>
      <c r="N67" s="41">
        <v>128.33984000000001</v>
      </c>
      <c r="O67" s="41">
        <v>123.27999999999999</v>
      </c>
      <c r="P67" s="41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8">
        <f t="shared" si="26"/>
        <v>3</v>
      </c>
      <c r="AC67" s="20">
        <f t="shared" si="27"/>
        <v>123.9</v>
      </c>
      <c r="AD67" s="20">
        <f t="shared" si="28"/>
        <v>619.5</v>
      </c>
      <c r="AE67" s="39">
        <f t="shared" si="29"/>
        <v>3.367242287098589</v>
      </c>
    </row>
    <row r="68" spans="1:31" s="12" customFormat="1" ht="33" customHeight="1" x14ac:dyDescent="0.25">
      <c r="A68" s="13">
        <v>51</v>
      </c>
      <c r="B68" s="43" t="s">
        <v>133</v>
      </c>
      <c r="C68" s="14">
        <v>4</v>
      </c>
      <c r="D68" s="44" t="s">
        <v>254</v>
      </c>
      <c r="E68" s="19" t="s">
        <v>325</v>
      </c>
      <c r="F68" s="15">
        <v>5</v>
      </c>
      <c r="G68" s="40"/>
      <c r="H68" s="15"/>
      <c r="I68" s="16"/>
      <c r="J68" s="16"/>
      <c r="K68" s="43">
        <v>1.0379</v>
      </c>
      <c r="L68" s="15" t="str">
        <f t="shared" si="25"/>
        <v/>
      </c>
      <c r="M68" s="41">
        <v>121.06800000000001</v>
      </c>
      <c r="N68" s="41">
        <v>127.14264000000001</v>
      </c>
      <c r="O68" s="41">
        <v>122.13</v>
      </c>
      <c r="P68" s="41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8">
        <f t="shared" si="26"/>
        <v>3</v>
      </c>
      <c r="AC68" s="20">
        <f t="shared" si="27"/>
        <v>123.45</v>
      </c>
      <c r="AD68" s="20">
        <f t="shared" si="28"/>
        <v>617.25</v>
      </c>
      <c r="AE68" s="39">
        <f t="shared" si="29"/>
        <v>2.6280849669863575</v>
      </c>
    </row>
    <row r="69" spans="1:31" s="12" customFormat="1" ht="33" customHeight="1" x14ac:dyDescent="0.25">
      <c r="A69" s="13">
        <v>52</v>
      </c>
      <c r="B69" s="43" t="s">
        <v>134</v>
      </c>
      <c r="C69" s="14">
        <v>4</v>
      </c>
      <c r="D69" s="44" t="s">
        <v>255</v>
      </c>
      <c r="E69" s="19" t="s">
        <v>325</v>
      </c>
      <c r="F69" s="15">
        <v>5</v>
      </c>
      <c r="G69" s="40"/>
      <c r="H69" s="15"/>
      <c r="I69" s="16"/>
      <c r="J69" s="16"/>
      <c r="K69" s="43">
        <v>1.0379</v>
      </c>
      <c r="L69" s="15" t="str">
        <f t="shared" si="25"/>
        <v/>
      </c>
      <c r="M69" s="41">
        <v>148.59</v>
      </c>
      <c r="N69" s="41">
        <v>197.65772000000001</v>
      </c>
      <c r="O69" s="41">
        <v>189.86499999999998</v>
      </c>
      <c r="P69" s="41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8">
        <f t="shared" si="26"/>
        <v>3</v>
      </c>
      <c r="AC69" s="20">
        <f t="shared" si="27"/>
        <v>178.71</v>
      </c>
      <c r="AD69" s="20">
        <f t="shared" si="28"/>
        <v>893.55000000000007</v>
      </c>
      <c r="AE69" s="39">
        <f t="shared" si="29"/>
        <v>14.755275367525449</v>
      </c>
    </row>
    <row r="70" spans="1:31" s="12" customFormat="1" ht="33" customHeight="1" x14ac:dyDescent="0.25">
      <c r="A70" s="13">
        <v>53</v>
      </c>
      <c r="B70" s="43" t="s">
        <v>135</v>
      </c>
      <c r="C70" s="14">
        <v>4</v>
      </c>
      <c r="D70" s="44" t="s">
        <v>256</v>
      </c>
      <c r="E70" s="19" t="s">
        <v>325</v>
      </c>
      <c r="F70" s="15">
        <v>5</v>
      </c>
      <c r="G70" s="40"/>
      <c r="H70" s="15"/>
      <c r="I70" s="16"/>
      <c r="J70" s="16"/>
      <c r="K70" s="43">
        <v>1.0379</v>
      </c>
      <c r="L70" s="15" t="str">
        <f t="shared" si="25"/>
        <v/>
      </c>
      <c r="M70" s="41">
        <v>150.70500000000001</v>
      </c>
      <c r="N70" s="41">
        <v>212.26356000000001</v>
      </c>
      <c r="O70" s="41">
        <v>203.89500000000001</v>
      </c>
      <c r="P70" s="41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8">
        <f t="shared" si="26"/>
        <v>3</v>
      </c>
      <c r="AC70" s="20">
        <f t="shared" si="27"/>
        <v>188.96</v>
      </c>
      <c r="AD70" s="20">
        <f t="shared" si="28"/>
        <v>944.80000000000007</v>
      </c>
      <c r="AE70" s="39">
        <f t="shared" si="29"/>
        <v>17.669498511198491</v>
      </c>
    </row>
    <row r="71" spans="1:31" s="12" customFormat="1" ht="33" customHeight="1" x14ac:dyDescent="0.25">
      <c r="A71" s="13">
        <v>54</v>
      </c>
      <c r="B71" s="43" t="s">
        <v>136</v>
      </c>
      <c r="C71" s="14">
        <v>4</v>
      </c>
      <c r="D71" s="44" t="s">
        <v>257</v>
      </c>
      <c r="E71" s="19" t="s">
        <v>79</v>
      </c>
      <c r="F71" s="15">
        <v>20</v>
      </c>
      <c r="G71" s="40"/>
      <c r="H71" s="15"/>
      <c r="I71" s="16"/>
      <c r="J71" s="16"/>
      <c r="K71" s="43">
        <v>1.0379</v>
      </c>
      <c r="L71" s="15" t="str">
        <f t="shared" si="25"/>
        <v/>
      </c>
      <c r="M71" s="41">
        <v>79.3</v>
      </c>
      <c r="N71" s="41">
        <v>73.029200000000003</v>
      </c>
      <c r="O71" s="41">
        <v>70.149999999999991</v>
      </c>
      <c r="P71" s="41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8">
        <f t="shared" si="26"/>
        <v>3</v>
      </c>
      <c r="AC71" s="20">
        <f t="shared" si="27"/>
        <v>74.16</v>
      </c>
      <c r="AD71" s="20">
        <f t="shared" si="28"/>
        <v>1483.1999999999998</v>
      </c>
      <c r="AE71" s="39">
        <f t="shared" si="29"/>
        <v>6.308778291966993</v>
      </c>
    </row>
    <row r="72" spans="1:31" s="12" customFormat="1" ht="33" customHeight="1" x14ac:dyDescent="0.25">
      <c r="A72" s="13">
        <v>55</v>
      </c>
      <c r="B72" s="43" t="s">
        <v>137</v>
      </c>
      <c r="C72" s="14">
        <v>4</v>
      </c>
      <c r="D72" s="44" t="s">
        <v>258</v>
      </c>
      <c r="E72" s="19" t="s">
        <v>75</v>
      </c>
      <c r="F72" s="15">
        <v>15</v>
      </c>
      <c r="G72" s="40"/>
      <c r="H72" s="15"/>
      <c r="I72" s="16"/>
      <c r="J72" s="16"/>
      <c r="K72" s="43">
        <v>1.0379</v>
      </c>
      <c r="L72" s="15" t="str">
        <f t="shared" si="25"/>
        <v/>
      </c>
      <c r="M72" s="41">
        <v>96.480000000000018</v>
      </c>
      <c r="N72" s="41">
        <v>96.254880000000014</v>
      </c>
      <c r="O72" s="41">
        <v>92.46</v>
      </c>
      <c r="P72" s="41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8">
        <f t="shared" si="26"/>
        <v>3</v>
      </c>
      <c r="AC72" s="20">
        <f t="shared" si="27"/>
        <v>95.070000000000007</v>
      </c>
      <c r="AD72" s="20">
        <f t="shared" si="28"/>
        <v>1426.0500000000002</v>
      </c>
      <c r="AE72" s="39">
        <f t="shared" si="29"/>
        <v>2.3758997065527283</v>
      </c>
    </row>
    <row r="73" spans="1:31" s="12" customFormat="1" ht="33" customHeight="1" x14ac:dyDescent="0.25">
      <c r="A73" s="13">
        <v>56</v>
      </c>
      <c r="B73" s="43" t="s">
        <v>138</v>
      </c>
      <c r="C73" s="14">
        <v>4</v>
      </c>
      <c r="D73" s="44" t="s">
        <v>259</v>
      </c>
      <c r="E73" s="19" t="s">
        <v>326</v>
      </c>
      <c r="F73" s="15">
        <v>80</v>
      </c>
      <c r="G73" s="40"/>
      <c r="H73" s="15"/>
      <c r="I73" s="16"/>
      <c r="J73" s="16"/>
      <c r="K73" s="43">
        <v>1.0379</v>
      </c>
      <c r="L73" s="15" t="str">
        <f t="shared" si="25"/>
        <v/>
      </c>
      <c r="M73" s="41">
        <v>146.80000000000001</v>
      </c>
      <c r="N73" s="41">
        <v>175.74896000000001</v>
      </c>
      <c r="O73" s="41">
        <v>168.82</v>
      </c>
      <c r="P73" s="41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8">
        <f t="shared" si="26"/>
        <v>3</v>
      </c>
      <c r="AC73" s="20">
        <f t="shared" si="27"/>
        <v>163.79</v>
      </c>
      <c r="AD73" s="20">
        <f t="shared" si="28"/>
        <v>13103.199999999999</v>
      </c>
      <c r="AE73" s="39">
        <f t="shared" si="29"/>
        <v>9.2287978751698621</v>
      </c>
    </row>
    <row r="74" spans="1:31" s="12" customFormat="1" ht="33" customHeight="1" x14ac:dyDescent="0.25">
      <c r="A74" s="13">
        <v>57</v>
      </c>
      <c r="B74" s="43" t="s">
        <v>139</v>
      </c>
      <c r="C74" s="14">
        <v>4</v>
      </c>
      <c r="D74" s="44" t="s">
        <v>260</v>
      </c>
      <c r="E74" s="19" t="s">
        <v>75</v>
      </c>
      <c r="F74" s="15">
        <v>15</v>
      </c>
      <c r="G74" s="40"/>
      <c r="H74" s="15"/>
      <c r="I74" s="16"/>
      <c r="J74" s="16"/>
      <c r="K74" s="43">
        <v>1.0379</v>
      </c>
      <c r="L74" s="15" t="str">
        <f t="shared" si="25"/>
        <v/>
      </c>
      <c r="M74" s="41">
        <v>90.048000000000016</v>
      </c>
      <c r="N74" s="41">
        <v>92.072472000000019</v>
      </c>
      <c r="O74" s="41">
        <v>92.46</v>
      </c>
      <c r="P74" s="41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8">
        <f t="shared" si="26"/>
        <v>3</v>
      </c>
      <c r="AC74" s="20">
        <f t="shared" si="27"/>
        <v>91.53</v>
      </c>
      <c r="AD74" s="20">
        <f t="shared" si="28"/>
        <v>1372.95</v>
      </c>
      <c r="AE74" s="39">
        <f t="shared" si="29"/>
        <v>1.4151360504361099</v>
      </c>
    </row>
    <row r="75" spans="1:31" s="12" customFormat="1" ht="33" customHeight="1" x14ac:dyDescent="0.25">
      <c r="A75" s="13">
        <v>58</v>
      </c>
      <c r="B75" s="43" t="s">
        <v>140</v>
      </c>
      <c r="C75" s="14">
        <v>4</v>
      </c>
      <c r="D75" s="44" t="s">
        <v>261</v>
      </c>
      <c r="E75" s="19" t="s">
        <v>75</v>
      </c>
      <c r="F75" s="15">
        <v>82</v>
      </c>
      <c r="G75" s="40"/>
      <c r="H75" s="15"/>
      <c r="I75" s="16"/>
      <c r="J75" s="16"/>
      <c r="K75" s="43">
        <v>1.0379</v>
      </c>
      <c r="L75" s="15" t="str">
        <f t="shared" si="25"/>
        <v/>
      </c>
      <c r="M75" s="41">
        <v>104.21</v>
      </c>
      <c r="N75" s="41">
        <v>140.399068</v>
      </c>
      <c r="O75" s="41">
        <v>140.98999999999998</v>
      </c>
      <c r="P75" s="41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8">
        <f t="shared" si="26"/>
        <v>3</v>
      </c>
      <c r="AC75" s="20">
        <f t="shared" si="27"/>
        <v>128.54</v>
      </c>
      <c r="AD75" s="20">
        <f t="shared" si="28"/>
        <v>10540.279999999999</v>
      </c>
      <c r="AE75" s="39">
        <f t="shared" si="29"/>
        <v>16.389005483877401</v>
      </c>
    </row>
    <row r="76" spans="1:31" s="12" customFormat="1" ht="33" customHeight="1" x14ac:dyDescent="0.25">
      <c r="A76" s="13">
        <v>59</v>
      </c>
      <c r="B76" s="43" t="s">
        <v>141</v>
      </c>
      <c r="C76" s="14">
        <v>4</v>
      </c>
      <c r="D76" s="44" t="s">
        <v>262</v>
      </c>
      <c r="E76" s="19" t="s">
        <v>75</v>
      </c>
      <c r="F76" s="15">
        <v>2</v>
      </c>
      <c r="G76" s="40"/>
      <c r="H76" s="15"/>
      <c r="I76" s="16"/>
      <c r="J76" s="16"/>
      <c r="K76" s="43">
        <v>1.0379</v>
      </c>
      <c r="L76" s="15" t="str">
        <f t="shared" si="25"/>
        <v/>
      </c>
      <c r="M76" s="41">
        <v>8514.869999999999</v>
      </c>
      <c r="N76" s="41">
        <v>7500.8144819999998</v>
      </c>
      <c r="O76" s="41">
        <v>7532.3849999999993</v>
      </c>
      <c r="P76" s="41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8">
        <f t="shared" si="26"/>
        <v>3</v>
      </c>
      <c r="AC76" s="20">
        <f t="shared" si="27"/>
        <v>7849.3600000000006</v>
      </c>
      <c r="AD76" s="20">
        <f t="shared" si="28"/>
        <v>15698.720000000001</v>
      </c>
      <c r="AE76" s="39">
        <f t="shared" si="29"/>
        <v>7.3454106768878455</v>
      </c>
    </row>
    <row r="77" spans="1:31" s="12" customFormat="1" ht="33" customHeight="1" x14ac:dyDescent="0.25">
      <c r="A77" s="13">
        <v>60</v>
      </c>
      <c r="B77" s="43" t="s">
        <v>142</v>
      </c>
      <c r="C77" s="14">
        <v>4</v>
      </c>
      <c r="D77" s="44" t="s">
        <v>263</v>
      </c>
      <c r="E77" s="19" t="s">
        <v>75</v>
      </c>
      <c r="F77" s="15">
        <v>24</v>
      </c>
      <c r="G77" s="40"/>
      <c r="H77" s="15"/>
      <c r="I77" s="16"/>
      <c r="J77" s="16"/>
      <c r="K77" s="43">
        <v>1.0379</v>
      </c>
      <c r="L77" s="15" t="str">
        <f t="shared" si="25"/>
        <v/>
      </c>
      <c r="M77" s="41">
        <v>54.875</v>
      </c>
      <c r="N77" s="41">
        <v>50.273402000000004</v>
      </c>
      <c r="O77" s="41">
        <v>50.484999999999992</v>
      </c>
      <c r="P77" s="41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8">
        <f t="shared" si="26"/>
        <v>3</v>
      </c>
      <c r="AC77" s="20">
        <f t="shared" si="27"/>
        <v>51.88</v>
      </c>
      <c r="AD77" s="20">
        <f t="shared" si="28"/>
        <v>1245.1200000000001</v>
      </c>
      <c r="AE77" s="39">
        <f t="shared" si="29"/>
        <v>5.0073362707641316</v>
      </c>
    </row>
    <row r="78" spans="1:31" s="12" customFormat="1" ht="33" customHeight="1" x14ac:dyDescent="0.25">
      <c r="A78" s="13">
        <v>61</v>
      </c>
      <c r="B78" s="43" t="s">
        <v>143</v>
      </c>
      <c r="C78" s="14">
        <v>4</v>
      </c>
      <c r="D78" s="44" t="s">
        <v>264</v>
      </c>
      <c r="E78" s="19" t="s">
        <v>75</v>
      </c>
      <c r="F78" s="15">
        <v>4</v>
      </c>
      <c r="G78" s="40"/>
      <c r="H78" s="15"/>
      <c r="I78" s="16"/>
      <c r="J78" s="16"/>
      <c r="K78" s="43">
        <v>1.0379</v>
      </c>
      <c r="L78" s="15" t="str">
        <f t="shared" si="25"/>
        <v/>
      </c>
      <c r="M78" s="41">
        <v>116.35000000000001</v>
      </c>
      <c r="N78" s="41">
        <v>105.26989999999999</v>
      </c>
      <c r="O78" s="41">
        <v>102.925</v>
      </c>
      <c r="P78" s="41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8">
        <f t="shared" si="26"/>
        <v>3</v>
      </c>
      <c r="AC78" s="20">
        <f t="shared" si="27"/>
        <v>108.19</v>
      </c>
      <c r="AD78" s="20">
        <f t="shared" si="28"/>
        <v>432.76</v>
      </c>
      <c r="AE78" s="39">
        <f t="shared" si="29"/>
        <v>6.6277067990111957</v>
      </c>
    </row>
    <row r="79" spans="1:31" s="12" customFormat="1" ht="33" customHeight="1" x14ac:dyDescent="0.25">
      <c r="A79" s="13">
        <v>62</v>
      </c>
      <c r="B79" s="43" t="s">
        <v>144</v>
      </c>
      <c r="C79" s="14">
        <v>4</v>
      </c>
      <c r="D79" s="44" t="s">
        <v>265</v>
      </c>
      <c r="E79" s="19" t="s">
        <v>75</v>
      </c>
      <c r="F79" s="15">
        <v>4</v>
      </c>
      <c r="G79" s="40"/>
      <c r="H79" s="15"/>
      <c r="I79" s="16"/>
      <c r="J79" s="16"/>
      <c r="K79" s="43">
        <v>1.0379</v>
      </c>
      <c r="L79" s="15" t="str">
        <f t="shared" si="25"/>
        <v/>
      </c>
      <c r="M79" s="41">
        <v>49.3</v>
      </c>
      <c r="N79" s="41">
        <v>57.986659999999993</v>
      </c>
      <c r="O79" s="41">
        <v>56.694999999999993</v>
      </c>
      <c r="P79" s="41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8">
        <f t="shared" si="26"/>
        <v>3</v>
      </c>
      <c r="AC79" s="20">
        <f t="shared" si="27"/>
        <v>54.67</v>
      </c>
      <c r="AD79" s="20">
        <f t="shared" si="28"/>
        <v>218.68</v>
      </c>
      <c r="AE79" s="39">
        <f t="shared" si="29"/>
        <v>8.5734092300711868</v>
      </c>
    </row>
    <row r="80" spans="1:31" s="12" customFormat="1" ht="33" customHeight="1" x14ac:dyDescent="0.25">
      <c r="A80" s="13">
        <v>63</v>
      </c>
      <c r="B80" s="43" t="s">
        <v>145</v>
      </c>
      <c r="C80" s="14">
        <v>4</v>
      </c>
      <c r="D80" s="44" t="s">
        <v>266</v>
      </c>
      <c r="E80" s="19" t="s">
        <v>75</v>
      </c>
      <c r="F80" s="15">
        <v>6</v>
      </c>
      <c r="G80" s="40"/>
      <c r="H80" s="15"/>
      <c r="I80" s="16"/>
      <c r="J80" s="16"/>
      <c r="K80" s="43">
        <v>1.0379</v>
      </c>
      <c r="L80" s="15" t="str">
        <f t="shared" si="25"/>
        <v/>
      </c>
      <c r="M80" s="41">
        <v>90.720000000000013</v>
      </c>
      <c r="N80" s="41">
        <v>88.920719999999989</v>
      </c>
      <c r="O80" s="41">
        <v>86.939999999999984</v>
      </c>
      <c r="P80" s="41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8">
        <f t="shared" si="26"/>
        <v>3</v>
      </c>
      <c r="AC80" s="20">
        <f t="shared" si="27"/>
        <v>88.87</v>
      </c>
      <c r="AD80" s="20">
        <f t="shared" si="28"/>
        <v>533.22</v>
      </c>
      <c r="AE80" s="39">
        <f t="shared" si="29"/>
        <v>2.1275184209604792</v>
      </c>
    </row>
    <row r="81" spans="1:31" s="12" customFormat="1" ht="33" customHeight="1" x14ac:dyDescent="0.25">
      <c r="A81" s="13">
        <v>64</v>
      </c>
      <c r="B81" s="43" t="s">
        <v>146</v>
      </c>
      <c r="C81" s="14">
        <v>4</v>
      </c>
      <c r="D81" s="44" t="s">
        <v>267</v>
      </c>
      <c r="E81" s="19" t="s">
        <v>75</v>
      </c>
      <c r="F81" s="15">
        <v>26</v>
      </c>
      <c r="G81" s="40"/>
      <c r="H81" s="15"/>
      <c r="I81" s="16"/>
      <c r="J81" s="16"/>
      <c r="K81" s="43">
        <v>1.0379</v>
      </c>
      <c r="L81" s="15" t="str">
        <f t="shared" si="25"/>
        <v/>
      </c>
      <c r="M81" s="41">
        <v>85.888000000000019</v>
      </c>
      <c r="N81" s="41">
        <v>82.804479999999998</v>
      </c>
      <c r="O81" s="41">
        <v>80.959999999999994</v>
      </c>
      <c r="P81" s="41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8">
        <f t="shared" si="26"/>
        <v>3</v>
      </c>
      <c r="AC81" s="20">
        <f t="shared" si="27"/>
        <v>83.22</v>
      </c>
      <c r="AD81" s="20">
        <f t="shared" si="28"/>
        <v>2163.7199999999998</v>
      </c>
      <c r="AE81" s="39">
        <f t="shared" si="29"/>
        <v>2.9918595264698369</v>
      </c>
    </row>
    <row r="82" spans="1:31" s="12" customFormat="1" ht="33" customHeight="1" x14ac:dyDescent="0.25">
      <c r="A82" s="13">
        <v>65</v>
      </c>
      <c r="B82" s="43" t="s">
        <v>147</v>
      </c>
      <c r="C82" s="14">
        <v>4</v>
      </c>
      <c r="D82" s="44" t="s">
        <v>268</v>
      </c>
      <c r="E82" s="19" t="s">
        <v>75</v>
      </c>
      <c r="F82" s="15">
        <v>25</v>
      </c>
      <c r="G82" s="40"/>
      <c r="H82" s="15"/>
      <c r="I82" s="16"/>
      <c r="J82" s="16"/>
      <c r="K82" s="43">
        <v>1.0379</v>
      </c>
      <c r="L82" s="15" t="str">
        <f t="shared" si="25"/>
        <v/>
      </c>
      <c r="M82" s="41">
        <v>125.11600000000003</v>
      </c>
      <c r="N82" s="41">
        <v>118.67858</v>
      </c>
      <c r="O82" s="41">
        <v>116.035</v>
      </c>
      <c r="P82" s="41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8">
        <f t="shared" si="26"/>
        <v>3</v>
      </c>
      <c r="AC82" s="20">
        <f t="shared" si="27"/>
        <v>119.95</v>
      </c>
      <c r="AD82" s="20">
        <f t="shared" si="28"/>
        <v>2998.75</v>
      </c>
      <c r="AE82" s="39">
        <f t="shared" si="29"/>
        <v>3.8938846665587912</v>
      </c>
    </row>
    <row r="83" spans="1:31" s="12" customFormat="1" ht="33" customHeight="1" x14ac:dyDescent="0.25">
      <c r="A83" s="13">
        <v>66</v>
      </c>
      <c r="B83" s="43" t="s">
        <v>148</v>
      </c>
      <c r="C83" s="14">
        <v>4</v>
      </c>
      <c r="D83" s="44" t="s">
        <v>269</v>
      </c>
      <c r="E83" s="19" t="s">
        <v>75</v>
      </c>
      <c r="F83" s="15">
        <v>20</v>
      </c>
      <c r="G83" s="40"/>
      <c r="H83" s="15"/>
      <c r="I83" s="16"/>
      <c r="J83" s="16"/>
      <c r="K83" s="43">
        <v>1.0379</v>
      </c>
      <c r="L83" s="15" t="str">
        <f t="shared" si="25"/>
        <v/>
      </c>
      <c r="M83" s="41">
        <v>43.9</v>
      </c>
      <c r="N83" s="41">
        <v>51.635179999999991</v>
      </c>
      <c r="O83" s="41">
        <v>50.484999999999992</v>
      </c>
      <c r="P83" s="41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8">
        <f t="shared" si="26"/>
        <v>3</v>
      </c>
      <c r="AC83" s="20">
        <f t="shared" si="27"/>
        <v>48.68</v>
      </c>
      <c r="AD83" s="20">
        <f t="shared" si="28"/>
        <v>973.6</v>
      </c>
      <c r="AE83" s="39">
        <f t="shared" si="29"/>
        <v>8.5737271707315852</v>
      </c>
    </row>
    <row r="84" spans="1:31" s="12" customFormat="1" ht="33" customHeight="1" x14ac:dyDescent="0.25">
      <c r="A84" s="13">
        <v>67</v>
      </c>
      <c r="B84" s="43" t="s">
        <v>149</v>
      </c>
      <c r="C84" s="14">
        <v>4</v>
      </c>
      <c r="D84" s="44" t="s">
        <v>270</v>
      </c>
      <c r="E84" s="19" t="s">
        <v>75</v>
      </c>
      <c r="F84" s="15">
        <v>100</v>
      </c>
      <c r="G84" s="40"/>
      <c r="H84" s="15"/>
      <c r="I84" s="16"/>
      <c r="J84" s="16"/>
      <c r="K84" s="43">
        <v>1.0379</v>
      </c>
      <c r="L84" s="15" t="str">
        <f t="shared" si="25"/>
        <v/>
      </c>
      <c r="M84" s="41">
        <v>3.23</v>
      </c>
      <c r="N84" s="41">
        <v>3.9990799999999997</v>
      </c>
      <c r="O84" s="41">
        <v>3.9099999999999997</v>
      </c>
      <c r="P84" s="41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8">
        <f t="shared" si="26"/>
        <v>3</v>
      </c>
      <c r="AC84" s="20">
        <f t="shared" si="27"/>
        <v>3.72</v>
      </c>
      <c r="AD84" s="20">
        <f t="shared" si="28"/>
        <v>372</v>
      </c>
      <c r="AE84" s="39">
        <f t="shared" si="29"/>
        <v>11.308545270306599</v>
      </c>
    </row>
    <row r="85" spans="1:31" s="12" customFormat="1" ht="33" customHeight="1" x14ac:dyDescent="0.25">
      <c r="A85" s="13">
        <v>68</v>
      </c>
      <c r="B85" s="43" t="s">
        <v>150</v>
      </c>
      <c r="C85" s="14">
        <v>4</v>
      </c>
      <c r="D85" s="44" t="s">
        <v>271</v>
      </c>
      <c r="E85" s="19" t="s">
        <v>75</v>
      </c>
      <c r="F85" s="15">
        <v>7</v>
      </c>
      <c r="G85" s="40"/>
      <c r="H85" s="15"/>
      <c r="I85" s="16"/>
      <c r="J85" s="16"/>
      <c r="K85" s="43">
        <v>1.0379</v>
      </c>
      <c r="L85" s="15" t="str">
        <f t="shared" si="25"/>
        <v/>
      </c>
      <c r="M85" s="41">
        <v>7845.18</v>
      </c>
      <c r="N85" s="41">
        <v>6591.0719399999989</v>
      </c>
      <c r="O85" s="41">
        <v>6444.2549999999992</v>
      </c>
      <c r="P85" s="41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8">
        <f t="shared" si="26"/>
        <v>3</v>
      </c>
      <c r="AC85" s="20">
        <f t="shared" si="27"/>
        <v>6960.17</v>
      </c>
      <c r="AD85" s="20">
        <f t="shared" si="28"/>
        <v>48721.19</v>
      </c>
      <c r="AE85" s="39">
        <f t="shared" si="29"/>
        <v>11.062222152165447</v>
      </c>
    </row>
    <row r="86" spans="1:31" s="12" customFormat="1" ht="33" customHeight="1" x14ac:dyDescent="0.25">
      <c r="A86" s="13">
        <v>69</v>
      </c>
      <c r="B86" s="43" t="s">
        <v>151</v>
      </c>
      <c r="C86" s="14">
        <v>4</v>
      </c>
      <c r="D86" s="44" t="s">
        <v>272</v>
      </c>
      <c r="E86" s="19" t="s">
        <v>75</v>
      </c>
      <c r="F86" s="15">
        <v>5</v>
      </c>
      <c r="G86" s="40"/>
      <c r="H86" s="15"/>
      <c r="I86" s="16"/>
      <c r="J86" s="16"/>
      <c r="K86" s="43">
        <v>1.0379</v>
      </c>
      <c r="L86" s="15" t="str">
        <f t="shared" si="25"/>
        <v/>
      </c>
      <c r="M86" s="41">
        <v>59.265000000000001</v>
      </c>
      <c r="N86" s="41">
        <v>51.635179999999991</v>
      </c>
      <c r="O86" s="41">
        <v>50.484999999999992</v>
      </c>
      <c r="P86" s="41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8">
        <f t="shared" si="26"/>
        <v>3</v>
      </c>
      <c r="AC86" s="20">
        <f t="shared" si="27"/>
        <v>53.800000000000004</v>
      </c>
      <c r="AD86" s="20">
        <f t="shared" si="28"/>
        <v>269</v>
      </c>
      <c r="AE86" s="39">
        <f t="shared" si="29"/>
        <v>8.8696795429513244</v>
      </c>
    </row>
    <row r="87" spans="1:31" s="12" customFormat="1" ht="33" customHeight="1" x14ac:dyDescent="0.25">
      <c r="A87" s="13">
        <v>70</v>
      </c>
      <c r="B87" s="43" t="s">
        <v>152</v>
      </c>
      <c r="C87" s="14">
        <v>4</v>
      </c>
      <c r="D87" s="44" t="s">
        <v>273</v>
      </c>
      <c r="E87" s="19" t="s">
        <v>75</v>
      </c>
      <c r="F87" s="15">
        <v>8</v>
      </c>
      <c r="G87" s="40"/>
      <c r="H87" s="15"/>
      <c r="I87" s="16"/>
      <c r="J87" s="16"/>
      <c r="K87" s="43">
        <v>1.0379</v>
      </c>
      <c r="L87" s="15" t="str">
        <f t="shared" si="25"/>
        <v/>
      </c>
      <c r="M87" s="41">
        <v>108.36000000000001</v>
      </c>
      <c r="N87" s="41">
        <v>91.037880000000001</v>
      </c>
      <c r="O87" s="41">
        <v>89.01</v>
      </c>
      <c r="P87" s="41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8">
        <f t="shared" si="26"/>
        <v>3</v>
      </c>
      <c r="AC87" s="20">
        <f t="shared" si="27"/>
        <v>96.14</v>
      </c>
      <c r="AD87" s="20">
        <f t="shared" si="28"/>
        <v>769.12</v>
      </c>
      <c r="AE87" s="39">
        <f t="shared" si="29"/>
        <v>11.061758915980297</v>
      </c>
    </row>
    <row r="88" spans="1:31" s="12" customFormat="1" ht="33" customHeight="1" x14ac:dyDescent="0.25">
      <c r="A88" s="13">
        <v>71</v>
      </c>
      <c r="B88" s="43" t="s">
        <v>153</v>
      </c>
      <c r="C88" s="14">
        <v>4</v>
      </c>
      <c r="D88" s="44" t="s">
        <v>274</v>
      </c>
      <c r="E88" s="19" t="s">
        <v>75</v>
      </c>
      <c r="F88" s="15">
        <v>10</v>
      </c>
      <c r="G88" s="40"/>
      <c r="H88" s="15"/>
      <c r="I88" s="16"/>
      <c r="J88" s="16"/>
      <c r="K88" s="43">
        <v>1.0379</v>
      </c>
      <c r="L88" s="15" t="str">
        <f t="shared" si="25"/>
        <v/>
      </c>
      <c r="M88" s="41">
        <v>63.910000000000004</v>
      </c>
      <c r="N88" s="41">
        <v>68.337220000000002</v>
      </c>
      <c r="O88" s="41">
        <v>66.814999999999998</v>
      </c>
      <c r="P88" s="41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8">
        <f t="shared" si="26"/>
        <v>3</v>
      </c>
      <c r="AC88" s="20">
        <f t="shared" si="27"/>
        <v>66.36</v>
      </c>
      <c r="AD88" s="20">
        <f t="shared" si="28"/>
        <v>663.6</v>
      </c>
      <c r="AE88" s="39">
        <f t="shared" si="29"/>
        <v>3.3895615847087348</v>
      </c>
    </row>
    <row r="89" spans="1:31" s="12" customFormat="1" ht="33" customHeight="1" x14ac:dyDescent="0.25">
      <c r="A89" s="13">
        <v>72</v>
      </c>
      <c r="B89" s="43" t="s">
        <v>154</v>
      </c>
      <c r="C89" s="14">
        <v>4</v>
      </c>
      <c r="D89" s="44" t="s">
        <v>275</v>
      </c>
      <c r="E89" s="19" t="s">
        <v>75</v>
      </c>
      <c r="F89" s="15">
        <v>20</v>
      </c>
      <c r="G89" s="40"/>
      <c r="H89" s="15"/>
      <c r="I89" s="16"/>
      <c r="J89" s="16"/>
      <c r="K89" s="43">
        <v>1.0379</v>
      </c>
      <c r="L89" s="15" t="str">
        <f t="shared" si="25"/>
        <v/>
      </c>
      <c r="M89" s="41">
        <v>406.75500000000005</v>
      </c>
      <c r="N89" s="41">
        <v>354.38905999999997</v>
      </c>
      <c r="O89" s="41">
        <v>346.495</v>
      </c>
      <c r="P89" s="41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8">
        <f t="shared" si="26"/>
        <v>3</v>
      </c>
      <c r="AC89" s="20">
        <f t="shared" si="27"/>
        <v>369.22</v>
      </c>
      <c r="AD89" s="20">
        <f t="shared" si="28"/>
        <v>7384.4000000000005</v>
      </c>
      <c r="AE89" s="39">
        <f t="shared" si="29"/>
        <v>8.870326351375498</v>
      </c>
    </row>
    <row r="90" spans="1:31" s="12" customFormat="1" ht="33" customHeight="1" x14ac:dyDescent="0.25">
      <c r="A90" s="13">
        <v>73</v>
      </c>
      <c r="B90" s="43" t="s">
        <v>155</v>
      </c>
      <c r="C90" s="14">
        <v>4</v>
      </c>
      <c r="D90" s="44" t="s">
        <v>276</v>
      </c>
      <c r="E90" s="19" t="s">
        <v>75</v>
      </c>
      <c r="F90" s="15">
        <v>1</v>
      </c>
      <c r="G90" s="40"/>
      <c r="H90" s="15"/>
      <c r="I90" s="16"/>
      <c r="J90" s="16"/>
      <c r="K90" s="43">
        <v>1.0379</v>
      </c>
      <c r="L90" s="15" t="str">
        <f t="shared" si="25"/>
        <v/>
      </c>
      <c r="M90" s="41">
        <v>354.77</v>
      </c>
      <c r="N90" s="41">
        <v>320.98497999999995</v>
      </c>
      <c r="O90" s="41">
        <v>313.83499999999992</v>
      </c>
      <c r="P90" s="41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8">
        <f t="shared" si="26"/>
        <v>3</v>
      </c>
      <c r="AC90" s="20">
        <f t="shared" si="27"/>
        <v>329.87</v>
      </c>
      <c r="AD90" s="20">
        <f t="shared" si="28"/>
        <v>329.87</v>
      </c>
      <c r="AE90" s="39">
        <f t="shared" si="29"/>
        <v>6.6280852895275437</v>
      </c>
    </row>
    <row r="91" spans="1:31" s="12" customFormat="1" ht="33" customHeight="1" x14ac:dyDescent="0.25">
      <c r="A91" s="13">
        <v>74</v>
      </c>
      <c r="B91" s="43" t="s">
        <v>156</v>
      </c>
      <c r="C91" s="14">
        <v>4</v>
      </c>
      <c r="D91" s="44" t="s">
        <v>277</v>
      </c>
      <c r="E91" s="19" t="s">
        <v>75</v>
      </c>
      <c r="F91" s="15">
        <v>3</v>
      </c>
      <c r="G91" s="40"/>
      <c r="H91" s="15"/>
      <c r="I91" s="16"/>
      <c r="J91" s="16"/>
      <c r="K91" s="43">
        <v>1.0379</v>
      </c>
      <c r="L91" s="15" t="str">
        <f t="shared" si="25"/>
        <v/>
      </c>
      <c r="M91" s="41">
        <v>5117.6400000000003</v>
      </c>
      <c r="N91" s="41">
        <v>5472.1528799999987</v>
      </c>
      <c r="O91" s="41">
        <v>5350.2599999999993</v>
      </c>
      <c r="P91" s="41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8">
        <f t="shared" si="26"/>
        <v>3</v>
      </c>
      <c r="AC91" s="20">
        <f t="shared" si="27"/>
        <v>5313.36</v>
      </c>
      <c r="AD91" s="20">
        <f t="shared" si="28"/>
        <v>15940.079999999998</v>
      </c>
      <c r="AE91" s="39">
        <f t="shared" si="29"/>
        <v>3.3898585688865301</v>
      </c>
    </row>
    <row r="92" spans="1:31" s="12" customFormat="1" ht="33" customHeight="1" x14ac:dyDescent="0.25">
      <c r="A92" s="13">
        <v>75</v>
      </c>
      <c r="B92" s="43" t="s">
        <v>157</v>
      </c>
      <c r="C92" s="14">
        <v>4</v>
      </c>
      <c r="D92" s="44" t="s">
        <v>278</v>
      </c>
      <c r="E92" s="19" t="s">
        <v>75</v>
      </c>
      <c r="F92" s="15">
        <v>10</v>
      </c>
      <c r="G92" s="40"/>
      <c r="H92" s="15"/>
      <c r="I92" s="16"/>
      <c r="J92" s="16"/>
      <c r="K92" s="43">
        <v>1.0379</v>
      </c>
      <c r="L92" s="15" t="str">
        <f t="shared" si="25"/>
        <v/>
      </c>
      <c r="M92" s="41">
        <v>21.28</v>
      </c>
      <c r="N92" s="41">
        <v>22.347799999999999</v>
      </c>
      <c r="O92" s="41">
        <v>21.849999999999998</v>
      </c>
      <c r="P92" s="41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8">
        <f t="shared" si="26"/>
        <v>3</v>
      </c>
      <c r="AC92" s="20">
        <f t="shared" si="27"/>
        <v>21.830000000000002</v>
      </c>
      <c r="AD92" s="20">
        <f t="shared" si="28"/>
        <v>218.3</v>
      </c>
      <c r="AE92" s="39">
        <f t="shared" si="29"/>
        <v>2.4475797801246606</v>
      </c>
    </row>
    <row r="93" spans="1:31" s="12" customFormat="1" ht="33" customHeight="1" x14ac:dyDescent="0.25">
      <c r="A93" s="13">
        <v>76</v>
      </c>
      <c r="B93" s="43" t="s">
        <v>158</v>
      </c>
      <c r="C93" s="14">
        <v>4</v>
      </c>
      <c r="D93" s="44" t="s">
        <v>279</v>
      </c>
      <c r="E93" s="19" t="s">
        <v>75</v>
      </c>
      <c r="F93" s="15">
        <v>15</v>
      </c>
      <c r="G93" s="40"/>
      <c r="H93" s="15"/>
      <c r="I93" s="16"/>
      <c r="J93" s="16"/>
      <c r="K93" s="43">
        <v>1.0379</v>
      </c>
      <c r="L93" s="15" t="str">
        <f t="shared" si="25"/>
        <v/>
      </c>
      <c r="M93" s="41">
        <v>109.78200000000001</v>
      </c>
      <c r="N93" s="41">
        <v>113.26805999999999</v>
      </c>
      <c r="O93" s="41">
        <v>110.74499999999999</v>
      </c>
      <c r="P93" s="41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8">
        <f t="shared" si="26"/>
        <v>3</v>
      </c>
      <c r="AC93" s="20">
        <f t="shared" si="27"/>
        <v>111.27</v>
      </c>
      <c r="AD93" s="20">
        <f t="shared" si="28"/>
        <v>1669.05</v>
      </c>
      <c r="AE93" s="39">
        <f t="shared" si="29"/>
        <v>1.6179286392291565</v>
      </c>
    </row>
    <row r="94" spans="1:31" s="12" customFormat="1" ht="33" customHeight="1" x14ac:dyDescent="0.25">
      <c r="A94" s="13">
        <v>77</v>
      </c>
      <c r="B94" s="43" t="s">
        <v>159</v>
      </c>
      <c r="C94" s="14">
        <v>4</v>
      </c>
      <c r="D94" s="44" t="s">
        <v>280</v>
      </c>
      <c r="E94" s="19" t="s">
        <v>75</v>
      </c>
      <c r="F94" s="15">
        <v>10</v>
      </c>
      <c r="G94" s="40"/>
      <c r="H94" s="15"/>
      <c r="I94" s="16"/>
      <c r="J94" s="16"/>
      <c r="K94" s="43">
        <v>1.0379</v>
      </c>
      <c r="L94" s="15" t="str">
        <f t="shared" si="25"/>
        <v/>
      </c>
      <c r="M94" s="41">
        <v>107.46000000000001</v>
      </c>
      <c r="N94" s="41">
        <v>140.43827999999999</v>
      </c>
      <c r="O94" s="41">
        <v>137.31</v>
      </c>
      <c r="P94" s="41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8">
        <f t="shared" si="26"/>
        <v>3</v>
      </c>
      <c r="AC94" s="20">
        <f t="shared" si="27"/>
        <v>128.41</v>
      </c>
      <c r="AD94" s="20">
        <f t="shared" si="28"/>
        <v>1284.0999999999999</v>
      </c>
      <c r="AE94" s="39">
        <f t="shared" si="29"/>
        <v>14.176686645582247</v>
      </c>
    </row>
    <row r="95" spans="1:31" s="12" customFormat="1" ht="33" customHeight="1" x14ac:dyDescent="0.25">
      <c r="A95" s="13">
        <v>78</v>
      </c>
      <c r="B95" s="43" t="s">
        <v>160</v>
      </c>
      <c r="C95" s="14">
        <v>4</v>
      </c>
      <c r="D95" s="44" t="s">
        <v>281</v>
      </c>
      <c r="E95" s="19" t="s">
        <v>75</v>
      </c>
      <c r="F95" s="15">
        <v>10</v>
      </c>
      <c r="G95" s="40"/>
      <c r="H95" s="15"/>
      <c r="I95" s="16"/>
      <c r="J95" s="16"/>
      <c r="K95" s="43">
        <v>1.0379</v>
      </c>
      <c r="L95" s="15" t="str">
        <f t="shared" si="25"/>
        <v/>
      </c>
      <c r="M95" s="41">
        <v>41.904999999999994</v>
      </c>
      <c r="N95" s="41">
        <v>57.986659999999993</v>
      </c>
      <c r="O95" s="41">
        <v>56.694999999999993</v>
      </c>
      <c r="P95" s="41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8">
        <f t="shared" si="26"/>
        <v>3</v>
      </c>
      <c r="AC95" s="20">
        <f t="shared" si="27"/>
        <v>52.2</v>
      </c>
      <c r="AD95" s="20">
        <f t="shared" si="28"/>
        <v>522</v>
      </c>
      <c r="AE95" s="39">
        <f t="shared" si="29"/>
        <v>17.1173392825878</v>
      </c>
    </row>
    <row r="96" spans="1:31" s="12" customFormat="1" ht="33" customHeight="1" x14ac:dyDescent="0.25">
      <c r="A96" s="13">
        <v>79</v>
      </c>
      <c r="B96" s="43" t="s">
        <v>161</v>
      </c>
      <c r="C96" s="14">
        <v>4</v>
      </c>
      <c r="D96" s="44" t="s">
        <v>282</v>
      </c>
      <c r="E96" s="19" t="s">
        <v>75</v>
      </c>
      <c r="F96" s="15">
        <v>20</v>
      </c>
      <c r="G96" s="40"/>
      <c r="H96" s="15"/>
      <c r="I96" s="16"/>
      <c r="J96" s="16"/>
      <c r="K96" s="43">
        <v>1.0379</v>
      </c>
      <c r="L96" s="15" t="str">
        <f t="shared" si="25"/>
        <v/>
      </c>
      <c r="M96" s="41">
        <v>447.56399999999996</v>
      </c>
      <c r="N96" s="41">
        <v>404.94213599999995</v>
      </c>
      <c r="O96" s="41">
        <v>395.92199999999991</v>
      </c>
      <c r="P96" s="41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8">
        <f t="shared" si="26"/>
        <v>3</v>
      </c>
      <c r="AC96" s="20">
        <f t="shared" si="27"/>
        <v>416.15000000000003</v>
      </c>
      <c r="AD96" s="20">
        <f t="shared" si="28"/>
        <v>8323</v>
      </c>
      <c r="AE96" s="39">
        <f t="shared" si="29"/>
        <v>6.6281033002268339</v>
      </c>
    </row>
    <row r="97" spans="1:31" s="12" customFormat="1" ht="33" customHeight="1" x14ac:dyDescent="0.25">
      <c r="A97" s="13">
        <v>80</v>
      </c>
      <c r="B97" s="43" t="s">
        <v>162</v>
      </c>
      <c r="C97" s="14">
        <v>4</v>
      </c>
      <c r="D97" s="44" t="s">
        <v>283</v>
      </c>
      <c r="E97" s="19" t="s">
        <v>75</v>
      </c>
      <c r="F97" s="15">
        <v>2</v>
      </c>
      <c r="G97" s="40"/>
      <c r="H97" s="15"/>
      <c r="I97" s="16"/>
      <c r="J97" s="16"/>
      <c r="K97" s="43">
        <v>1.0379</v>
      </c>
      <c r="L97" s="15" t="str">
        <f t="shared" si="25"/>
        <v/>
      </c>
      <c r="M97" s="41">
        <v>759.2</v>
      </c>
      <c r="N97" s="41">
        <v>696.8288</v>
      </c>
      <c r="O97" s="41">
        <v>671.59999999999991</v>
      </c>
      <c r="P97" s="41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8">
        <f t="shared" si="26"/>
        <v>3</v>
      </c>
      <c r="AC97" s="20">
        <f t="shared" si="27"/>
        <v>709.21</v>
      </c>
      <c r="AD97" s="20">
        <f t="shared" si="28"/>
        <v>1418.42</v>
      </c>
      <c r="AE97" s="39">
        <f t="shared" si="29"/>
        <v>6.3582396952821991</v>
      </c>
    </row>
    <row r="98" spans="1:31" s="12" customFormat="1" ht="33" customHeight="1" x14ac:dyDescent="0.25">
      <c r="A98" s="13">
        <v>81</v>
      </c>
      <c r="B98" s="43" t="s">
        <v>163</v>
      </c>
      <c r="C98" s="14">
        <v>4</v>
      </c>
      <c r="D98" s="44" t="s">
        <v>284</v>
      </c>
      <c r="E98" s="19" t="s">
        <v>75</v>
      </c>
      <c r="F98" s="15">
        <v>2</v>
      </c>
      <c r="G98" s="40"/>
      <c r="H98" s="15"/>
      <c r="I98" s="16"/>
      <c r="J98" s="16"/>
      <c r="K98" s="43">
        <v>1.0379</v>
      </c>
      <c r="L98" s="15" t="str">
        <f t="shared" si="25"/>
        <v/>
      </c>
      <c r="M98" s="41">
        <v>999.03</v>
      </c>
      <c r="N98" s="41">
        <v>1192.042596</v>
      </c>
      <c r="O98" s="41">
        <v>1148.8844999999999</v>
      </c>
      <c r="P98" s="41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8">
        <f t="shared" si="26"/>
        <v>3</v>
      </c>
      <c r="AC98" s="20">
        <f t="shared" si="27"/>
        <v>1113.32</v>
      </c>
      <c r="AD98" s="20">
        <f t="shared" si="28"/>
        <v>2226.64</v>
      </c>
      <c r="AE98" s="39">
        <f t="shared" si="29"/>
        <v>9.099111948073066</v>
      </c>
    </row>
    <row r="99" spans="1:31" s="12" customFormat="1" ht="33" customHeight="1" x14ac:dyDescent="0.25">
      <c r="A99" s="13">
        <v>82</v>
      </c>
      <c r="B99" s="43" t="s">
        <v>164</v>
      </c>
      <c r="C99" s="14">
        <v>4</v>
      </c>
      <c r="D99" s="44" t="s">
        <v>285</v>
      </c>
      <c r="E99" s="19" t="s">
        <v>75</v>
      </c>
      <c r="F99" s="15">
        <v>29</v>
      </c>
      <c r="G99" s="40"/>
      <c r="H99" s="15"/>
      <c r="I99" s="16"/>
      <c r="J99" s="16"/>
      <c r="K99" s="43">
        <v>1.0379</v>
      </c>
      <c r="L99" s="15" t="str">
        <f t="shared" si="25"/>
        <v/>
      </c>
      <c r="M99" s="41">
        <v>381.12000000000006</v>
      </c>
      <c r="N99" s="41">
        <v>378.96032000000002</v>
      </c>
      <c r="O99" s="41">
        <v>365.24</v>
      </c>
      <c r="P99" s="41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8">
        <f t="shared" si="26"/>
        <v>3</v>
      </c>
      <c r="AC99" s="20">
        <f t="shared" si="27"/>
        <v>375.11</v>
      </c>
      <c r="AD99" s="20">
        <f t="shared" si="28"/>
        <v>10878.19</v>
      </c>
      <c r="AE99" s="39">
        <f t="shared" si="29"/>
        <v>2.2960830968302997</v>
      </c>
    </row>
    <row r="100" spans="1:31" s="12" customFormat="1" ht="33" customHeight="1" x14ac:dyDescent="0.25">
      <c r="A100" s="13">
        <v>83</v>
      </c>
      <c r="B100" s="43" t="s">
        <v>165</v>
      </c>
      <c r="C100" s="14">
        <v>4</v>
      </c>
      <c r="D100" s="44" t="s">
        <v>286</v>
      </c>
      <c r="E100" s="19" t="s">
        <v>75</v>
      </c>
      <c r="F100" s="15">
        <v>4</v>
      </c>
      <c r="G100" s="40"/>
      <c r="H100" s="15"/>
      <c r="I100" s="16"/>
      <c r="J100" s="16"/>
      <c r="K100" s="43">
        <v>1.0379</v>
      </c>
      <c r="L100" s="15" t="str">
        <f t="shared" si="25"/>
        <v/>
      </c>
      <c r="M100" s="41">
        <v>70.882000000000019</v>
      </c>
      <c r="N100" s="41">
        <v>69.324920000000006</v>
      </c>
      <c r="O100" s="41">
        <v>66.814999999999998</v>
      </c>
      <c r="P100" s="41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8">
        <f t="shared" si="26"/>
        <v>3</v>
      </c>
      <c r="AC100" s="20">
        <f t="shared" si="27"/>
        <v>69.010000000000005</v>
      </c>
      <c r="AD100" s="20">
        <f t="shared" si="28"/>
        <v>276.04000000000002</v>
      </c>
      <c r="AE100" s="39">
        <f t="shared" si="29"/>
        <v>2.9735092640548997</v>
      </c>
    </row>
    <row r="101" spans="1:31" s="12" customFormat="1" ht="33" customHeight="1" x14ac:dyDescent="0.25">
      <c r="A101" s="13">
        <v>84</v>
      </c>
      <c r="B101" s="43" t="s">
        <v>166</v>
      </c>
      <c r="C101" s="14">
        <v>4</v>
      </c>
      <c r="D101" s="44" t="s">
        <v>287</v>
      </c>
      <c r="E101" s="19" t="s">
        <v>75</v>
      </c>
      <c r="F101" s="15">
        <v>5</v>
      </c>
      <c r="G101" s="40"/>
      <c r="H101" s="15"/>
      <c r="I101" s="16"/>
      <c r="J101" s="16"/>
      <c r="K101" s="43">
        <v>1.0379</v>
      </c>
      <c r="L101" s="15" t="str">
        <f t="shared" si="25"/>
        <v/>
      </c>
      <c r="M101" s="41">
        <v>769.54400000000021</v>
      </c>
      <c r="N101" s="41">
        <v>740.49992000000009</v>
      </c>
      <c r="O101" s="41">
        <v>713.68999999999994</v>
      </c>
      <c r="P101" s="41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8">
        <f t="shared" si="26"/>
        <v>3</v>
      </c>
      <c r="AC101" s="20">
        <f t="shared" si="27"/>
        <v>741.25</v>
      </c>
      <c r="AD101" s="20">
        <f t="shared" si="28"/>
        <v>3706.25</v>
      </c>
      <c r="AE101" s="39">
        <f t="shared" si="29"/>
        <v>3.7685593534306694</v>
      </c>
    </row>
    <row r="102" spans="1:31" s="12" customFormat="1" ht="33" customHeight="1" x14ac:dyDescent="0.25">
      <c r="A102" s="13">
        <v>85</v>
      </c>
      <c r="B102" s="43" t="s">
        <v>167</v>
      </c>
      <c r="C102" s="14">
        <v>4</v>
      </c>
      <c r="D102" s="44" t="s">
        <v>288</v>
      </c>
      <c r="E102" s="19" t="s">
        <v>75</v>
      </c>
      <c r="F102" s="15">
        <v>5</v>
      </c>
      <c r="G102" s="40"/>
      <c r="H102" s="15"/>
      <c r="I102" s="16"/>
      <c r="J102" s="16"/>
      <c r="K102" s="43">
        <v>1.0379</v>
      </c>
      <c r="L102" s="15" t="str">
        <f t="shared" si="25"/>
        <v/>
      </c>
      <c r="M102" s="41">
        <v>8647.7000000000007</v>
      </c>
      <c r="N102" s="41">
        <v>10318.435640000002</v>
      </c>
      <c r="O102" s="41">
        <v>9944.8549999999996</v>
      </c>
      <c r="P102" s="41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8">
        <f t="shared" si="26"/>
        <v>3</v>
      </c>
      <c r="AC102" s="20">
        <f t="shared" si="27"/>
        <v>9637</v>
      </c>
      <c r="AD102" s="20">
        <f t="shared" si="28"/>
        <v>48185</v>
      </c>
      <c r="AE102" s="39">
        <f t="shared" si="29"/>
        <v>9.099116913638257</v>
      </c>
    </row>
    <row r="103" spans="1:31" s="12" customFormat="1" ht="33" customHeight="1" x14ac:dyDescent="0.25">
      <c r="A103" s="13">
        <v>86</v>
      </c>
      <c r="B103" s="43" t="s">
        <v>168</v>
      </c>
      <c r="C103" s="14">
        <v>4</v>
      </c>
      <c r="D103" s="44" t="s">
        <v>289</v>
      </c>
      <c r="E103" s="19" t="s">
        <v>75</v>
      </c>
      <c r="F103" s="15">
        <v>4</v>
      </c>
      <c r="G103" s="40"/>
      <c r="H103" s="15"/>
      <c r="I103" s="16"/>
      <c r="J103" s="16"/>
      <c r="K103" s="43">
        <v>1.0379</v>
      </c>
      <c r="L103" s="15" t="str">
        <f t="shared" si="25"/>
        <v/>
      </c>
      <c r="M103" s="41">
        <v>2933.7899999999995</v>
      </c>
      <c r="N103" s="41">
        <v>3684.84024</v>
      </c>
      <c r="O103" s="41">
        <v>3551.4299999999994</v>
      </c>
      <c r="P103" s="41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8">
        <f t="shared" si="26"/>
        <v>3</v>
      </c>
      <c r="AC103" s="20">
        <f t="shared" si="27"/>
        <v>3390.03</v>
      </c>
      <c r="AD103" s="20">
        <f t="shared" si="28"/>
        <v>13560.12</v>
      </c>
      <c r="AE103" s="39">
        <f t="shared" si="29"/>
        <v>11.819899089321012</v>
      </c>
    </row>
    <row r="104" spans="1:31" s="12" customFormat="1" ht="33" customHeight="1" x14ac:dyDescent="0.25">
      <c r="A104" s="13">
        <v>87</v>
      </c>
      <c r="B104" s="43" t="s">
        <v>169</v>
      </c>
      <c r="C104" s="14">
        <v>4</v>
      </c>
      <c r="D104" s="44" t="s">
        <v>290</v>
      </c>
      <c r="E104" s="19" t="s">
        <v>75</v>
      </c>
      <c r="F104" s="15">
        <v>5</v>
      </c>
      <c r="G104" s="40"/>
      <c r="H104" s="15"/>
      <c r="I104" s="16"/>
      <c r="J104" s="16"/>
      <c r="K104" s="43">
        <v>1.0379</v>
      </c>
      <c r="L104" s="15" t="str">
        <f t="shared" si="25"/>
        <v/>
      </c>
      <c r="M104" s="41">
        <v>192.78</v>
      </c>
      <c r="N104" s="41">
        <v>164.30364</v>
      </c>
      <c r="O104" s="41">
        <v>158.35499999999996</v>
      </c>
      <c r="P104" s="41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8">
        <f t="shared" si="26"/>
        <v>3</v>
      </c>
      <c r="AC104" s="20">
        <f t="shared" si="27"/>
        <v>171.82</v>
      </c>
      <c r="AD104" s="20">
        <f t="shared" si="28"/>
        <v>859.09999999999991</v>
      </c>
      <c r="AE104" s="39">
        <f t="shared" si="29"/>
        <v>10.708907803558647</v>
      </c>
    </row>
    <row r="105" spans="1:31" s="12" customFormat="1" ht="33" customHeight="1" x14ac:dyDescent="0.25">
      <c r="A105" s="13">
        <v>88</v>
      </c>
      <c r="B105" s="43" t="s">
        <v>170</v>
      </c>
      <c r="C105" s="14">
        <v>4</v>
      </c>
      <c r="D105" s="44" t="s">
        <v>291</v>
      </c>
      <c r="E105" s="19" t="s">
        <v>75</v>
      </c>
      <c r="F105" s="15">
        <v>6</v>
      </c>
      <c r="G105" s="40"/>
      <c r="H105" s="15"/>
      <c r="I105" s="16"/>
      <c r="J105" s="16"/>
      <c r="K105" s="43">
        <v>1.0379</v>
      </c>
      <c r="L105" s="15" t="str">
        <f t="shared" ref="L105:L141" si="30">IF(SUM(G105)=0,"",G105*K105)</f>
        <v/>
      </c>
      <c r="M105" s="41">
        <v>310.09500000000003</v>
      </c>
      <c r="N105" s="41">
        <v>274.07803999999999</v>
      </c>
      <c r="O105" s="41">
        <v>264.15499999999997</v>
      </c>
      <c r="P105" s="41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8">
        <f t="shared" ref="AB105:AB141" si="31">COUNTIF(L105:AA105,"&gt;0")</f>
        <v>3</v>
      </c>
      <c r="AC105" s="20">
        <f t="shared" ref="AC105:AC141" si="32">CEILING(SUM(L105:AA105)/COUNTIF(L105:AA105,"&gt;0"),0.01)</f>
        <v>282.78000000000003</v>
      </c>
      <c r="AD105" s="20">
        <f t="shared" ref="AD105:AD141" si="33">AC105*F105</f>
        <v>1696.6800000000003</v>
      </c>
      <c r="AE105" s="39">
        <f t="shared" ref="AE105:AE141" si="34">STDEV(L105:AA105)/AC105*100</f>
        <v>8.548546464060566</v>
      </c>
    </row>
    <row r="106" spans="1:31" s="12" customFormat="1" ht="33" customHeight="1" x14ac:dyDescent="0.25">
      <c r="A106" s="13">
        <v>89</v>
      </c>
      <c r="B106" s="43" t="s">
        <v>171</v>
      </c>
      <c r="C106" s="14">
        <v>4</v>
      </c>
      <c r="D106" s="44" t="s">
        <v>292</v>
      </c>
      <c r="E106" s="19" t="s">
        <v>75</v>
      </c>
      <c r="F106" s="15">
        <v>2</v>
      </c>
      <c r="G106" s="40"/>
      <c r="H106" s="15"/>
      <c r="I106" s="16"/>
      <c r="J106" s="16"/>
      <c r="K106" s="43">
        <v>1.0379</v>
      </c>
      <c r="L106" s="15" t="str">
        <f t="shared" si="30"/>
        <v/>
      </c>
      <c r="M106" s="41">
        <v>277.76000000000005</v>
      </c>
      <c r="N106" s="41">
        <v>236.73088000000001</v>
      </c>
      <c r="O106" s="41">
        <v>228.16</v>
      </c>
      <c r="P106" s="41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8">
        <f t="shared" si="31"/>
        <v>3</v>
      </c>
      <c r="AC106" s="20">
        <f t="shared" si="32"/>
        <v>247.56</v>
      </c>
      <c r="AD106" s="20">
        <f t="shared" si="33"/>
        <v>495.12</v>
      </c>
      <c r="AE106" s="39">
        <f t="shared" si="34"/>
        <v>10.708931678612378</v>
      </c>
    </row>
    <row r="107" spans="1:31" s="12" customFormat="1" ht="33" customHeight="1" x14ac:dyDescent="0.25">
      <c r="A107" s="13">
        <v>90</v>
      </c>
      <c r="B107" s="43" t="s">
        <v>172</v>
      </c>
      <c r="C107" s="14">
        <v>4</v>
      </c>
      <c r="D107" s="44" t="s">
        <v>293</v>
      </c>
      <c r="E107" s="19" t="s">
        <v>75</v>
      </c>
      <c r="F107" s="15">
        <v>2</v>
      </c>
      <c r="G107" s="40"/>
      <c r="H107" s="15"/>
      <c r="I107" s="16"/>
      <c r="J107" s="16"/>
      <c r="K107" s="43">
        <v>1.0379</v>
      </c>
      <c r="L107" s="15" t="str">
        <f t="shared" si="30"/>
        <v/>
      </c>
      <c r="M107" s="41">
        <v>359.59000000000003</v>
      </c>
      <c r="N107" s="41">
        <v>390.05707999999998</v>
      </c>
      <c r="O107" s="41">
        <v>375.93499999999995</v>
      </c>
      <c r="P107" s="41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8">
        <f t="shared" si="31"/>
        <v>3</v>
      </c>
      <c r="AC107" s="20">
        <f t="shared" si="32"/>
        <v>375.2</v>
      </c>
      <c r="AD107" s="20">
        <f t="shared" si="33"/>
        <v>750.4</v>
      </c>
      <c r="AE107" s="39">
        <f t="shared" si="34"/>
        <v>4.0637125846532243</v>
      </c>
    </row>
    <row r="108" spans="1:31" s="12" customFormat="1" ht="33" customHeight="1" x14ac:dyDescent="0.25">
      <c r="A108" s="13">
        <v>91</v>
      </c>
      <c r="B108" s="43" t="s">
        <v>173</v>
      </c>
      <c r="C108" s="14">
        <v>4</v>
      </c>
      <c r="D108" s="44" t="s">
        <v>294</v>
      </c>
      <c r="E108" s="19" t="s">
        <v>75</v>
      </c>
      <c r="F108" s="15">
        <v>10</v>
      </c>
      <c r="G108" s="40"/>
      <c r="H108" s="15"/>
      <c r="I108" s="16"/>
      <c r="J108" s="16"/>
      <c r="K108" s="43">
        <v>1.0379</v>
      </c>
      <c r="L108" s="15" t="str">
        <f t="shared" si="30"/>
        <v/>
      </c>
      <c r="M108" s="41">
        <v>65.88</v>
      </c>
      <c r="N108" s="41">
        <v>58.228159999999995</v>
      </c>
      <c r="O108" s="41">
        <v>56.11999999999999</v>
      </c>
      <c r="P108" s="41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8">
        <f t="shared" si="31"/>
        <v>3</v>
      </c>
      <c r="AC108" s="20">
        <f t="shared" si="32"/>
        <v>60.08</v>
      </c>
      <c r="AD108" s="20">
        <f t="shared" si="33"/>
        <v>600.79999999999995</v>
      </c>
      <c r="AE108" s="39">
        <f t="shared" si="34"/>
        <v>8.5481054206366416</v>
      </c>
    </row>
    <row r="109" spans="1:31" s="12" customFormat="1" ht="33" customHeight="1" x14ac:dyDescent="0.25">
      <c r="A109" s="13">
        <v>92</v>
      </c>
      <c r="B109" s="43" t="s">
        <v>174</v>
      </c>
      <c r="C109" s="14">
        <v>4</v>
      </c>
      <c r="D109" s="44" t="s">
        <v>295</v>
      </c>
      <c r="E109" s="19" t="s">
        <v>75</v>
      </c>
      <c r="F109" s="15">
        <v>5</v>
      </c>
      <c r="G109" s="40"/>
      <c r="H109" s="15"/>
      <c r="I109" s="16"/>
      <c r="J109" s="16"/>
      <c r="K109" s="43">
        <v>1.0379</v>
      </c>
      <c r="L109" s="15" t="str">
        <f t="shared" si="30"/>
        <v/>
      </c>
      <c r="M109" s="41">
        <v>186.55</v>
      </c>
      <c r="N109" s="41">
        <v>171.2242</v>
      </c>
      <c r="O109" s="41">
        <v>165.02499999999998</v>
      </c>
      <c r="P109" s="41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8">
        <f t="shared" si="31"/>
        <v>3</v>
      </c>
      <c r="AC109" s="20">
        <f t="shared" si="32"/>
        <v>174.27</v>
      </c>
      <c r="AD109" s="20">
        <f t="shared" si="33"/>
        <v>871.35</v>
      </c>
      <c r="AE109" s="39">
        <f t="shared" si="34"/>
        <v>6.3581119353330964</v>
      </c>
    </row>
    <row r="110" spans="1:31" s="12" customFormat="1" ht="33" customHeight="1" x14ac:dyDescent="0.25">
      <c r="A110" s="13">
        <v>93</v>
      </c>
      <c r="B110" s="43" t="s">
        <v>333</v>
      </c>
      <c r="C110" s="14">
        <v>2</v>
      </c>
      <c r="D110" s="44" t="s">
        <v>334</v>
      </c>
      <c r="E110" s="19" t="s">
        <v>75</v>
      </c>
      <c r="F110" s="15">
        <v>2</v>
      </c>
      <c r="G110" s="40"/>
      <c r="H110" s="15"/>
      <c r="I110" s="16"/>
      <c r="J110" s="16"/>
      <c r="K110" s="43">
        <v>1.0379</v>
      </c>
      <c r="L110" s="15" t="str">
        <f t="shared" ref="L110" si="35">IF(SUM(G110)=0,"",G110*K110)</f>
        <v/>
      </c>
      <c r="M110" s="41">
        <v>15879.599999999999</v>
      </c>
      <c r="N110" s="41">
        <v>15789.615600000001</v>
      </c>
      <c r="O110" s="41">
        <v>15217.949999999999</v>
      </c>
      <c r="P110" s="41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8">
        <f t="shared" si="31"/>
        <v>3</v>
      </c>
      <c r="AC110" s="20">
        <f t="shared" si="32"/>
        <v>15629.06</v>
      </c>
      <c r="AD110" s="20">
        <f t="shared" si="33"/>
        <v>31258.12</v>
      </c>
      <c r="AE110" s="39">
        <f t="shared" si="34"/>
        <v>2.2961021425465313</v>
      </c>
    </row>
    <row r="111" spans="1:31" s="12" customFormat="1" ht="33" customHeight="1" x14ac:dyDescent="0.25">
      <c r="A111" s="13">
        <v>94</v>
      </c>
      <c r="B111" s="43" t="s">
        <v>175</v>
      </c>
      <c r="C111" s="14">
        <v>4</v>
      </c>
      <c r="D111" s="44" t="s">
        <v>296</v>
      </c>
      <c r="E111" s="19" t="s">
        <v>75</v>
      </c>
      <c r="F111" s="15">
        <v>5</v>
      </c>
      <c r="G111" s="40"/>
      <c r="H111" s="15"/>
      <c r="I111" s="16"/>
      <c r="J111" s="16"/>
      <c r="K111" s="43">
        <v>1.0379</v>
      </c>
      <c r="L111" s="15" t="str">
        <f t="shared" si="30"/>
        <v/>
      </c>
      <c r="M111" s="41">
        <v>261.03000000000003</v>
      </c>
      <c r="N111" s="41">
        <v>283.14636000000002</v>
      </c>
      <c r="O111" s="41">
        <v>272.89499999999998</v>
      </c>
      <c r="P111" s="41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8">
        <f t="shared" si="31"/>
        <v>3</v>
      </c>
      <c r="AC111" s="20">
        <f t="shared" si="32"/>
        <v>272.36</v>
      </c>
      <c r="AD111" s="20">
        <f t="shared" si="33"/>
        <v>1361.8000000000002</v>
      </c>
      <c r="AE111" s="39">
        <f t="shared" si="34"/>
        <v>4.0637343102487886</v>
      </c>
    </row>
    <row r="112" spans="1:31" s="12" customFormat="1" ht="33" customHeight="1" x14ac:dyDescent="0.25">
      <c r="A112" s="13">
        <v>95</v>
      </c>
      <c r="B112" s="43" t="s">
        <v>176</v>
      </c>
      <c r="C112" s="14">
        <v>4</v>
      </c>
      <c r="D112" s="44" t="s">
        <v>297</v>
      </c>
      <c r="E112" s="19" t="s">
        <v>75</v>
      </c>
      <c r="F112" s="15">
        <v>60</v>
      </c>
      <c r="G112" s="40"/>
      <c r="H112" s="15"/>
      <c r="I112" s="16"/>
      <c r="J112" s="16"/>
      <c r="K112" s="43">
        <v>1.0379</v>
      </c>
      <c r="L112" s="15" t="str">
        <f t="shared" si="30"/>
        <v/>
      </c>
      <c r="M112" s="41">
        <v>163.29600000000002</v>
      </c>
      <c r="N112" s="41">
        <v>173.96856000000002</v>
      </c>
      <c r="O112" s="41">
        <v>167.67</v>
      </c>
      <c r="P112" s="41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8">
        <f t="shared" si="31"/>
        <v>3</v>
      </c>
      <c r="AC112" s="20">
        <f t="shared" si="32"/>
        <v>168.32</v>
      </c>
      <c r="AD112" s="20">
        <f t="shared" si="33"/>
        <v>10099.199999999999</v>
      </c>
      <c r="AE112" s="39">
        <f t="shared" si="34"/>
        <v>3.1874542740707055</v>
      </c>
    </row>
    <row r="113" spans="1:31" s="12" customFormat="1" ht="33" customHeight="1" x14ac:dyDescent="0.25">
      <c r="A113" s="13">
        <v>96</v>
      </c>
      <c r="B113" s="43" t="s">
        <v>177</v>
      </c>
      <c r="C113" s="14">
        <v>4</v>
      </c>
      <c r="D113" s="44" t="s">
        <v>298</v>
      </c>
      <c r="E113" s="19" t="s">
        <v>75</v>
      </c>
      <c r="F113" s="15">
        <v>5</v>
      </c>
      <c r="G113" s="40"/>
      <c r="H113" s="15"/>
      <c r="I113" s="16"/>
      <c r="J113" s="16"/>
      <c r="K113" s="43">
        <v>1.0379</v>
      </c>
      <c r="L113" s="15" t="str">
        <f t="shared" si="30"/>
        <v/>
      </c>
      <c r="M113" s="41">
        <v>505.59000000000003</v>
      </c>
      <c r="N113" s="41">
        <v>529.18420000000003</v>
      </c>
      <c r="O113" s="41">
        <v>510.02499999999998</v>
      </c>
      <c r="P113" s="41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8">
        <f t="shared" si="31"/>
        <v>3</v>
      </c>
      <c r="AC113" s="20">
        <f t="shared" si="32"/>
        <v>514.94000000000005</v>
      </c>
      <c r="AD113" s="20">
        <f t="shared" si="33"/>
        <v>2574.7000000000003</v>
      </c>
      <c r="AE113" s="39">
        <f t="shared" si="34"/>
        <v>2.4351330175923653</v>
      </c>
    </row>
    <row r="114" spans="1:31" s="12" customFormat="1" ht="33" customHeight="1" x14ac:dyDescent="0.25">
      <c r="A114" s="13">
        <v>97</v>
      </c>
      <c r="B114" s="43" t="s">
        <v>178</v>
      </c>
      <c r="C114" s="14">
        <v>4</v>
      </c>
      <c r="D114" s="44" t="s">
        <v>299</v>
      </c>
      <c r="E114" s="19" t="s">
        <v>75</v>
      </c>
      <c r="F114" s="15">
        <v>10</v>
      </c>
      <c r="G114" s="40"/>
      <c r="H114" s="15"/>
      <c r="I114" s="16"/>
      <c r="J114" s="16"/>
      <c r="K114" s="43">
        <v>1.0379</v>
      </c>
      <c r="L114" s="15" t="str">
        <f t="shared" si="30"/>
        <v/>
      </c>
      <c r="M114" s="41">
        <v>295.11</v>
      </c>
      <c r="N114" s="41">
        <v>379.0927317</v>
      </c>
      <c r="O114" s="41">
        <v>377.08499999999992</v>
      </c>
      <c r="P114" s="41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8">
        <f t="shared" si="31"/>
        <v>3</v>
      </c>
      <c r="AC114" s="20">
        <f t="shared" si="32"/>
        <v>350.43</v>
      </c>
      <c r="AD114" s="20">
        <f t="shared" si="33"/>
        <v>3504.3</v>
      </c>
      <c r="AE114" s="39">
        <f t="shared" si="34"/>
        <v>13.674168001937726</v>
      </c>
    </row>
    <row r="115" spans="1:31" s="12" customFormat="1" ht="33" customHeight="1" x14ac:dyDescent="0.25">
      <c r="A115" s="13">
        <v>98</v>
      </c>
      <c r="B115" s="43" t="s">
        <v>179</v>
      </c>
      <c r="C115" s="14">
        <v>4</v>
      </c>
      <c r="D115" s="44" t="s">
        <v>300</v>
      </c>
      <c r="E115" s="19" t="s">
        <v>75</v>
      </c>
      <c r="F115" s="15">
        <v>2</v>
      </c>
      <c r="G115" s="40"/>
      <c r="H115" s="15"/>
      <c r="I115" s="16"/>
      <c r="J115" s="16"/>
      <c r="K115" s="43">
        <v>1.0379</v>
      </c>
      <c r="L115" s="15" t="str">
        <f t="shared" si="30"/>
        <v/>
      </c>
      <c r="M115" s="41">
        <v>947.07</v>
      </c>
      <c r="N115" s="41">
        <v>1288.1522466000001</v>
      </c>
      <c r="O115" s="41">
        <v>1281.33</v>
      </c>
      <c r="P115" s="41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8">
        <f t="shared" si="31"/>
        <v>3</v>
      </c>
      <c r="AC115" s="20">
        <f t="shared" si="32"/>
        <v>1172.19</v>
      </c>
      <c r="AD115" s="20">
        <f t="shared" si="33"/>
        <v>2344.38</v>
      </c>
      <c r="AE115" s="39">
        <f t="shared" si="34"/>
        <v>16.634193594879385</v>
      </c>
    </row>
    <row r="116" spans="1:31" s="12" customFormat="1" ht="33" customHeight="1" x14ac:dyDescent="0.25">
      <c r="A116" s="13">
        <v>99</v>
      </c>
      <c r="B116" s="43" t="s">
        <v>180</v>
      </c>
      <c r="C116" s="14">
        <v>4</v>
      </c>
      <c r="D116" s="44" t="s">
        <v>301</v>
      </c>
      <c r="E116" s="19" t="s">
        <v>75</v>
      </c>
      <c r="F116" s="15">
        <v>4</v>
      </c>
      <c r="G116" s="40"/>
      <c r="H116" s="15"/>
      <c r="I116" s="16"/>
      <c r="J116" s="16"/>
      <c r="K116" s="43">
        <v>1.0379</v>
      </c>
      <c r="L116" s="15" t="str">
        <f t="shared" si="30"/>
        <v/>
      </c>
      <c r="M116" s="41">
        <v>350.61</v>
      </c>
      <c r="N116" s="41">
        <v>311.80637309999997</v>
      </c>
      <c r="O116" s="41">
        <v>310.15499999999997</v>
      </c>
      <c r="P116" s="41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8">
        <f t="shared" si="31"/>
        <v>3</v>
      </c>
      <c r="AC116" s="20">
        <f t="shared" si="32"/>
        <v>324.2</v>
      </c>
      <c r="AD116" s="20">
        <f t="shared" si="33"/>
        <v>1296.8</v>
      </c>
      <c r="AE116" s="39">
        <f t="shared" si="34"/>
        <v>7.0619643762517654</v>
      </c>
    </row>
    <row r="117" spans="1:31" s="12" customFormat="1" ht="33" customHeight="1" x14ac:dyDescent="0.25">
      <c r="A117" s="13">
        <v>100</v>
      </c>
      <c r="B117" s="43" t="s">
        <v>181</v>
      </c>
      <c r="C117" s="14">
        <v>4</v>
      </c>
      <c r="D117" s="44" t="s">
        <v>302</v>
      </c>
      <c r="E117" s="19" t="s">
        <v>75</v>
      </c>
      <c r="F117" s="15">
        <v>4</v>
      </c>
      <c r="G117" s="40"/>
      <c r="H117" s="15"/>
      <c r="I117" s="16"/>
      <c r="J117" s="16"/>
      <c r="K117" s="43">
        <v>1.0379</v>
      </c>
      <c r="L117" s="15" t="str">
        <f t="shared" si="30"/>
        <v/>
      </c>
      <c r="M117" s="41">
        <v>457</v>
      </c>
      <c r="N117" s="41">
        <v>422.67856880000005</v>
      </c>
      <c r="O117" s="41">
        <v>420.44</v>
      </c>
      <c r="P117" s="41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8">
        <f t="shared" si="31"/>
        <v>3</v>
      </c>
      <c r="AC117" s="20">
        <f t="shared" si="32"/>
        <v>433.38</v>
      </c>
      <c r="AD117" s="20">
        <f t="shared" si="33"/>
        <v>1733.52</v>
      </c>
      <c r="AE117" s="39">
        <f t="shared" si="34"/>
        <v>4.7284824053430947</v>
      </c>
    </row>
    <row r="118" spans="1:31" s="12" customFormat="1" ht="33" customHeight="1" x14ac:dyDescent="0.25">
      <c r="A118" s="13">
        <v>101</v>
      </c>
      <c r="B118" s="43" t="s">
        <v>182</v>
      </c>
      <c r="C118" s="14">
        <v>4</v>
      </c>
      <c r="D118" s="44" t="s">
        <v>303</v>
      </c>
      <c r="E118" s="19" t="s">
        <v>326</v>
      </c>
      <c r="F118" s="15">
        <v>1</v>
      </c>
      <c r="G118" s="40"/>
      <c r="H118" s="15"/>
      <c r="I118" s="16"/>
      <c r="J118" s="16"/>
      <c r="K118" s="43">
        <v>1.0379</v>
      </c>
      <c r="L118" s="15" t="str">
        <f t="shared" si="30"/>
        <v/>
      </c>
      <c r="M118" s="41">
        <v>1410.5</v>
      </c>
      <c r="N118" s="41">
        <v>1254.3934549999999</v>
      </c>
      <c r="O118" s="41">
        <v>1247.75</v>
      </c>
      <c r="P118" s="41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8">
        <f t="shared" si="31"/>
        <v>3</v>
      </c>
      <c r="AC118" s="20">
        <f t="shared" si="32"/>
        <v>1304.22</v>
      </c>
      <c r="AD118" s="20">
        <f t="shared" si="33"/>
        <v>1304.22</v>
      </c>
      <c r="AE118" s="39">
        <f t="shared" si="34"/>
        <v>7.0621423768439664</v>
      </c>
    </row>
    <row r="119" spans="1:31" s="12" customFormat="1" ht="33" customHeight="1" x14ac:dyDescent="0.25">
      <c r="A119" s="13">
        <v>102</v>
      </c>
      <c r="B119" s="43" t="s">
        <v>183</v>
      </c>
      <c r="C119" s="14">
        <v>4</v>
      </c>
      <c r="D119" s="44" t="s">
        <v>304</v>
      </c>
      <c r="E119" s="19" t="s">
        <v>75</v>
      </c>
      <c r="F119" s="15">
        <v>10</v>
      </c>
      <c r="G119" s="40"/>
      <c r="H119" s="15"/>
      <c r="I119" s="16"/>
      <c r="J119" s="16"/>
      <c r="K119" s="43">
        <v>1.0379</v>
      </c>
      <c r="L119" s="15" t="str">
        <f t="shared" si="30"/>
        <v/>
      </c>
      <c r="M119" s="41">
        <v>350.3</v>
      </c>
      <c r="N119" s="41">
        <v>404.98988690000004</v>
      </c>
      <c r="O119" s="41">
        <v>402.84499999999997</v>
      </c>
      <c r="P119" s="41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8">
        <f t="shared" si="31"/>
        <v>3</v>
      </c>
      <c r="AC119" s="20">
        <f t="shared" si="32"/>
        <v>386.05</v>
      </c>
      <c r="AD119" s="20">
        <f t="shared" si="33"/>
        <v>3860.5</v>
      </c>
      <c r="AE119" s="39">
        <f t="shared" si="34"/>
        <v>8.0234727994242174</v>
      </c>
    </row>
    <row r="120" spans="1:31" s="12" customFormat="1" ht="33" customHeight="1" x14ac:dyDescent="0.25">
      <c r="A120" s="13">
        <v>103</v>
      </c>
      <c r="B120" s="43" t="s">
        <v>184</v>
      </c>
      <c r="C120" s="14">
        <v>4</v>
      </c>
      <c r="D120" s="44" t="s">
        <v>305</v>
      </c>
      <c r="E120" s="19" t="s">
        <v>75</v>
      </c>
      <c r="F120" s="15">
        <v>31</v>
      </c>
      <c r="G120" s="40"/>
      <c r="H120" s="15"/>
      <c r="I120" s="16"/>
      <c r="J120" s="16"/>
      <c r="K120" s="43">
        <v>1.0379</v>
      </c>
      <c r="L120" s="15" t="str">
        <f t="shared" si="30"/>
        <v/>
      </c>
      <c r="M120" s="41">
        <v>373.56000000000006</v>
      </c>
      <c r="N120" s="41">
        <v>359.90108990000004</v>
      </c>
      <c r="O120" s="41">
        <v>357.995</v>
      </c>
      <c r="P120" s="41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8">
        <f t="shared" si="31"/>
        <v>3</v>
      </c>
      <c r="AC120" s="20">
        <f t="shared" si="32"/>
        <v>363.82</v>
      </c>
      <c r="AD120" s="20">
        <f t="shared" si="33"/>
        <v>11278.42</v>
      </c>
      <c r="AE120" s="39">
        <f t="shared" si="34"/>
        <v>2.3335381700461837</v>
      </c>
    </row>
    <row r="121" spans="1:31" s="12" customFormat="1" ht="33" customHeight="1" x14ac:dyDescent="0.25">
      <c r="A121" s="13">
        <v>104</v>
      </c>
      <c r="B121" s="43" t="s">
        <v>185</v>
      </c>
      <c r="C121" s="14">
        <v>4</v>
      </c>
      <c r="D121" s="44" t="s">
        <v>306</v>
      </c>
      <c r="E121" s="19" t="s">
        <v>75</v>
      </c>
      <c r="F121" s="15">
        <v>15</v>
      </c>
      <c r="G121" s="40"/>
      <c r="H121" s="15"/>
      <c r="I121" s="16"/>
      <c r="J121" s="16"/>
      <c r="K121" s="43">
        <v>1.0379</v>
      </c>
      <c r="L121" s="15" t="str">
        <f t="shared" si="30"/>
        <v/>
      </c>
      <c r="M121" s="41">
        <v>7288.8900000000012</v>
      </c>
      <c r="N121" s="41">
        <v>6907.2568634999998</v>
      </c>
      <c r="O121" s="41">
        <v>6870.6749999999993</v>
      </c>
      <c r="P121" s="41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8">
        <f t="shared" si="31"/>
        <v>3</v>
      </c>
      <c r="AC121" s="20">
        <f t="shared" si="32"/>
        <v>7022.28</v>
      </c>
      <c r="AD121" s="20">
        <f t="shared" si="33"/>
        <v>105334.2</v>
      </c>
      <c r="AE121" s="39">
        <f t="shared" si="34"/>
        <v>3.2983534218054769</v>
      </c>
    </row>
    <row r="122" spans="1:31" s="12" customFormat="1" ht="33" customHeight="1" x14ac:dyDescent="0.25">
      <c r="A122" s="13">
        <v>105</v>
      </c>
      <c r="B122" s="43" t="s">
        <v>328</v>
      </c>
      <c r="C122" s="14">
        <v>4</v>
      </c>
      <c r="D122" s="44" t="s">
        <v>327</v>
      </c>
      <c r="E122" s="19" t="s">
        <v>329</v>
      </c>
      <c r="F122" s="15">
        <v>12</v>
      </c>
      <c r="G122" s="40"/>
      <c r="H122" s="15"/>
      <c r="I122" s="16"/>
      <c r="J122" s="16"/>
      <c r="K122" s="43">
        <v>1.0379</v>
      </c>
      <c r="L122" s="15" t="str">
        <f t="shared" si="30"/>
        <v/>
      </c>
      <c r="M122" s="41">
        <v>1017.0480000000002</v>
      </c>
      <c r="N122" s="41">
        <v>948.2520846000001</v>
      </c>
      <c r="O122" s="41">
        <v>943.23</v>
      </c>
      <c r="P122" s="41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8">
        <f t="shared" si="31"/>
        <v>3</v>
      </c>
      <c r="AC122" s="20">
        <f t="shared" si="32"/>
        <v>969.52</v>
      </c>
      <c r="AD122" s="20">
        <f t="shared" si="33"/>
        <v>11634.24</v>
      </c>
      <c r="AE122" s="39">
        <f t="shared" si="34"/>
        <v>4.2542287545020141</v>
      </c>
    </row>
    <row r="123" spans="1:31" s="12" customFormat="1" ht="33" customHeight="1" x14ac:dyDescent="0.25">
      <c r="A123" s="13">
        <v>106</v>
      </c>
      <c r="B123" s="43" t="s">
        <v>186</v>
      </c>
      <c r="C123" s="14">
        <v>4</v>
      </c>
      <c r="D123" s="44" t="s">
        <v>332</v>
      </c>
      <c r="E123" s="19" t="s">
        <v>75</v>
      </c>
      <c r="F123" s="15">
        <v>100</v>
      </c>
      <c r="G123" s="40"/>
      <c r="H123" s="15"/>
      <c r="I123" s="16"/>
      <c r="J123" s="16"/>
      <c r="K123" s="43">
        <v>1.0379</v>
      </c>
      <c r="L123" s="15" t="str">
        <f t="shared" si="30"/>
        <v/>
      </c>
      <c r="M123" s="41">
        <v>135.80249999999998</v>
      </c>
      <c r="N123" s="41">
        <v>165.26778284999997</v>
      </c>
      <c r="O123" s="41">
        <v>164.39249999999998</v>
      </c>
      <c r="P123" s="41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8">
        <f t="shared" si="31"/>
        <v>3</v>
      </c>
      <c r="AC123" s="20">
        <f t="shared" si="32"/>
        <v>155.16</v>
      </c>
      <c r="AD123" s="20">
        <f t="shared" si="33"/>
        <v>15516</v>
      </c>
      <c r="AE123" s="39">
        <f t="shared" si="34"/>
        <v>10.804865829259604</v>
      </c>
    </row>
    <row r="124" spans="1:31" s="12" customFormat="1" ht="33" customHeight="1" x14ac:dyDescent="0.25">
      <c r="A124" s="13">
        <v>107</v>
      </c>
      <c r="B124" s="43" t="s">
        <v>187</v>
      </c>
      <c r="C124" s="14">
        <v>4</v>
      </c>
      <c r="D124" s="44" t="s">
        <v>307</v>
      </c>
      <c r="E124" s="19" t="s">
        <v>75</v>
      </c>
      <c r="F124" s="15">
        <v>10</v>
      </c>
      <c r="G124" s="40"/>
      <c r="H124" s="15"/>
      <c r="I124" s="16"/>
      <c r="J124" s="16"/>
      <c r="K124" s="43">
        <v>1.0379</v>
      </c>
      <c r="L124" s="15" t="str">
        <f t="shared" si="30"/>
        <v/>
      </c>
      <c r="M124" s="41">
        <v>29.96</v>
      </c>
      <c r="N124" s="41">
        <v>24.741032199999999</v>
      </c>
      <c r="O124" s="41">
        <v>24.609999999999996</v>
      </c>
      <c r="P124" s="41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8">
        <f t="shared" si="31"/>
        <v>3</v>
      </c>
      <c r="AC124" s="20">
        <f t="shared" si="32"/>
        <v>26.44</v>
      </c>
      <c r="AD124" s="20">
        <f t="shared" si="33"/>
        <v>264.40000000000003</v>
      </c>
      <c r="AE124" s="39">
        <f t="shared" si="34"/>
        <v>11.541987732107057</v>
      </c>
    </row>
    <row r="125" spans="1:31" s="12" customFormat="1" ht="33" customHeight="1" x14ac:dyDescent="0.25">
      <c r="A125" s="13">
        <v>108</v>
      </c>
      <c r="B125" s="43" t="s">
        <v>188</v>
      </c>
      <c r="C125" s="14">
        <v>4</v>
      </c>
      <c r="D125" s="44" t="s">
        <v>308</v>
      </c>
      <c r="E125" s="19" t="s">
        <v>75</v>
      </c>
      <c r="F125" s="15">
        <v>65</v>
      </c>
      <c r="G125" s="40"/>
      <c r="H125" s="15"/>
      <c r="I125" s="16"/>
      <c r="J125" s="16"/>
      <c r="K125" s="43">
        <v>1.0379</v>
      </c>
      <c r="L125" s="15" t="str">
        <f t="shared" si="30"/>
        <v/>
      </c>
      <c r="M125" s="41">
        <v>850.14900000000011</v>
      </c>
      <c r="N125" s="41">
        <v>728.05689802000006</v>
      </c>
      <c r="O125" s="41">
        <v>724.20099999999991</v>
      </c>
      <c r="P125" s="41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8">
        <f t="shared" si="31"/>
        <v>3</v>
      </c>
      <c r="AC125" s="20">
        <f t="shared" si="32"/>
        <v>767.47</v>
      </c>
      <c r="AD125" s="20">
        <f t="shared" si="33"/>
        <v>49885.55</v>
      </c>
      <c r="AE125" s="39">
        <f t="shared" si="34"/>
        <v>9.3331284149335989</v>
      </c>
    </row>
    <row r="126" spans="1:31" s="12" customFormat="1" ht="33" customHeight="1" x14ac:dyDescent="0.25">
      <c r="A126" s="13">
        <v>109</v>
      </c>
      <c r="B126" s="43" t="s">
        <v>189</v>
      </c>
      <c r="C126" s="14">
        <v>4</v>
      </c>
      <c r="D126" s="44" t="s">
        <v>309</v>
      </c>
      <c r="E126" s="19" t="s">
        <v>75</v>
      </c>
      <c r="F126" s="15">
        <v>100</v>
      </c>
      <c r="G126" s="40"/>
      <c r="H126" s="15"/>
      <c r="I126" s="16"/>
      <c r="J126" s="16"/>
      <c r="K126" s="43">
        <v>1.0379</v>
      </c>
      <c r="L126" s="15" t="str">
        <f t="shared" si="30"/>
        <v/>
      </c>
      <c r="M126" s="41">
        <v>1432.8440000000003</v>
      </c>
      <c r="N126" s="41">
        <v>1183.24564558</v>
      </c>
      <c r="O126" s="41">
        <v>1176.979</v>
      </c>
      <c r="P126" s="41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8">
        <f t="shared" si="31"/>
        <v>3</v>
      </c>
      <c r="AC126" s="20">
        <f t="shared" si="32"/>
        <v>1264.3600000000001</v>
      </c>
      <c r="AD126" s="20">
        <f t="shared" si="33"/>
        <v>126436.00000000001</v>
      </c>
      <c r="AE126" s="39">
        <f t="shared" si="34"/>
        <v>11.543258245099091</v>
      </c>
    </row>
    <row r="127" spans="1:31" s="12" customFormat="1" ht="33" customHeight="1" x14ac:dyDescent="0.25">
      <c r="A127" s="13">
        <v>110</v>
      </c>
      <c r="B127" s="43" t="s">
        <v>190</v>
      </c>
      <c r="C127" s="14">
        <v>4</v>
      </c>
      <c r="D127" s="44" t="s">
        <v>310</v>
      </c>
      <c r="E127" s="19" t="s">
        <v>75</v>
      </c>
      <c r="F127" s="15">
        <v>4</v>
      </c>
      <c r="G127" s="40"/>
      <c r="H127" s="15"/>
      <c r="I127" s="16"/>
      <c r="J127" s="16"/>
      <c r="K127" s="43">
        <v>1.0379</v>
      </c>
      <c r="L127" s="15" t="str">
        <f t="shared" si="30"/>
        <v/>
      </c>
      <c r="M127" s="41">
        <v>1429.3400000000001</v>
      </c>
      <c r="N127" s="41">
        <v>1502.2662262000001</v>
      </c>
      <c r="O127" s="41">
        <v>1494.31</v>
      </c>
      <c r="P127" s="41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8">
        <f t="shared" si="31"/>
        <v>3</v>
      </c>
      <c r="AC127" s="20">
        <f t="shared" si="32"/>
        <v>1475.31</v>
      </c>
      <c r="AD127" s="20">
        <f t="shared" si="33"/>
        <v>5901.24</v>
      </c>
      <c r="AE127" s="39">
        <f t="shared" si="34"/>
        <v>2.7116669154942494</v>
      </c>
    </row>
    <row r="128" spans="1:31" s="12" customFormat="1" ht="33" customHeight="1" x14ac:dyDescent="0.25">
      <c r="A128" s="13">
        <v>111</v>
      </c>
      <c r="B128" s="43" t="s">
        <v>191</v>
      </c>
      <c r="C128" s="14">
        <v>4</v>
      </c>
      <c r="D128" s="44" t="s">
        <v>311</v>
      </c>
      <c r="E128" s="19" t="s">
        <v>75</v>
      </c>
      <c r="F128" s="15">
        <v>20</v>
      </c>
      <c r="G128" s="40"/>
      <c r="H128" s="15"/>
      <c r="I128" s="16"/>
      <c r="J128" s="16"/>
      <c r="K128" s="43">
        <v>1.0379</v>
      </c>
      <c r="L128" s="15" t="str">
        <f t="shared" si="30"/>
        <v/>
      </c>
      <c r="M128" s="41">
        <v>173.47500000000002</v>
      </c>
      <c r="N128" s="41">
        <v>148.56180549999999</v>
      </c>
      <c r="O128" s="41">
        <v>147.77499999999998</v>
      </c>
      <c r="P128" s="41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8">
        <f t="shared" si="31"/>
        <v>3</v>
      </c>
      <c r="AC128" s="20">
        <f t="shared" si="32"/>
        <v>156.61000000000001</v>
      </c>
      <c r="AD128" s="20">
        <f t="shared" si="33"/>
        <v>3132.2000000000003</v>
      </c>
      <c r="AE128" s="39">
        <f t="shared" si="34"/>
        <v>9.3327795567386307</v>
      </c>
    </row>
    <row r="129" spans="1:31" s="12" customFormat="1" ht="33" customHeight="1" x14ac:dyDescent="0.25">
      <c r="A129" s="13">
        <v>112</v>
      </c>
      <c r="B129" s="43" t="s">
        <v>192</v>
      </c>
      <c r="C129" s="14">
        <v>4</v>
      </c>
      <c r="D129" s="44" t="s">
        <v>312</v>
      </c>
      <c r="E129" s="19" t="s">
        <v>75</v>
      </c>
      <c r="F129" s="15">
        <v>4</v>
      </c>
      <c r="G129" s="40"/>
      <c r="H129" s="15"/>
      <c r="I129" s="16"/>
      <c r="J129" s="16"/>
      <c r="K129" s="43">
        <v>1.0379</v>
      </c>
      <c r="L129" s="15" t="str">
        <f t="shared" si="30"/>
        <v/>
      </c>
      <c r="M129" s="41">
        <v>55.77</v>
      </c>
      <c r="N129" s="41">
        <v>49.597676700000001</v>
      </c>
      <c r="O129" s="41">
        <v>49.334999999999994</v>
      </c>
      <c r="P129" s="41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8">
        <f t="shared" si="31"/>
        <v>3</v>
      </c>
      <c r="AC129" s="20">
        <f t="shared" si="32"/>
        <v>51.57</v>
      </c>
      <c r="AD129" s="20">
        <f t="shared" si="33"/>
        <v>206.28</v>
      </c>
      <c r="AE129" s="39">
        <f t="shared" si="34"/>
        <v>7.0618379472259063</v>
      </c>
    </row>
    <row r="130" spans="1:31" s="12" customFormat="1" ht="33" customHeight="1" x14ac:dyDescent="0.25">
      <c r="A130" s="13">
        <v>113</v>
      </c>
      <c r="B130" s="43" t="s">
        <v>193</v>
      </c>
      <c r="C130" s="14">
        <v>4</v>
      </c>
      <c r="D130" s="44" t="s">
        <v>313</v>
      </c>
      <c r="E130" s="19" t="s">
        <v>75</v>
      </c>
      <c r="F130" s="15">
        <v>96</v>
      </c>
      <c r="G130" s="40"/>
      <c r="H130" s="15"/>
      <c r="I130" s="16"/>
      <c r="J130" s="16"/>
      <c r="K130" s="43">
        <v>1.0379</v>
      </c>
      <c r="L130" s="15" t="str">
        <f t="shared" si="30"/>
        <v/>
      </c>
      <c r="M130" s="41">
        <v>24.071249999999999</v>
      </c>
      <c r="N130" s="41">
        <v>23.191104803125</v>
      </c>
      <c r="O130" s="41">
        <v>23.068281249999998</v>
      </c>
      <c r="P130" s="41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8">
        <f t="shared" si="31"/>
        <v>3</v>
      </c>
      <c r="AC130" s="20">
        <f t="shared" si="32"/>
        <v>23.45</v>
      </c>
      <c r="AD130" s="20">
        <f t="shared" si="33"/>
        <v>2251.1999999999998</v>
      </c>
      <c r="AE130" s="39">
        <f t="shared" si="34"/>
        <v>2.3329042175476991</v>
      </c>
    </row>
    <row r="131" spans="1:31" s="12" customFormat="1" ht="33" customHeight="1" x14ac:dyDescent="0.25">
      <c r="A131" s="13">
        <v>114</v>
      </c>
      <c r="B131" s="43" t="s">
        <v>194</v>
      </c>
      <c r="C131" s="14">
        <v>4</v>
      </c>
      <c r="D131" s="44" t="s">
        <v>314</v>
      </c>
      <c r="E131" s="19" t="s">
        <v>75</v>
      </c>
      <c r="F131" s="15">
        <v>20</v>
      </c>
      <c r="G131" s="40"/>
      <c r="H131" s="15"/>
      <c r="I131" s="16"/>
      <c r="J131" s="16"/>
      <c r="K131" s="43">
        <v>1.0379</v>
      </c>
      <c r="L131" s="15" t="str">
        <f t="shared" si="30"/>
        <v/>
      </c>
      <c r="M131" s="41">
        <v>20.674499999999998</v>
      </c>
      <c r="N131" s="41">
        <v>21.729331784999999</v>
      </c>
      <c r="O131" s="41">
        <v>21.614249999999995</v>
      </c>
      <c r="P131" s="41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8">
        <f t="shared" si="31"/>
        <v>3</v>
      </c>
      <c r="AC131" s="20">
        <f t="shared" si="32"/>
        <v>21.34</v>
      </c>
      <c r="AD131" s="20">
        <f t="shared" si="33"/>
        <v>426.8</v>
      </c>
      <c r="AE131" s="39">
        <f t="shared" si="34"/>
        <v>2.7115941051754118</v>
      </c>
    </row>
    <row r="132" spans="1:31" s="12" customFormat="1" ht="33" customHeight="1" x14ac:dyDescent="0.25">
      <c r="A132" s="13">
        <v>115</v>
      </c>
      <c r="B132" s="43" t="s">
        <v>195</v>
      </c>
      <c r="C132" s="14">
        <v>4</v>
      </c>
      <c r="D132" s="44" t="s">
        <v>315</v>
      </c>
      <c r="E132" s="19" t="s">
        <v>75</v>
      </c>
      <c r="F132" s="15">
        <v>138</v>
      </c>
      <c r="G132" s="40"/>
      <c r="H132" s="15"/>
      <c r="I132" s="16"/>
      <c r="J132" s="16"/>
      <c r="K132" s="43">
        <v>1.0379</v>
      </c>
      <c r="L132" s="15" t="str">
        <f t="shared" si="30"/>
        <v/>
      </c>
      <c r="M132" s="41">
        <v>60.417777777777779</v>
      </c>
      <c r="N132" s="41">
        <v>62.366412944444441</v>
      </c>
      <c r="O132" s="41">
        <v>62.036111111111104</v>
      </c>
      <c r="P132" s="41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8">
        <f t="shared" si="31"/>
        <v>3</v>
      </c>
      <c r="AC132" s="20">
        <f t="shared" si="32"/>
        <v>61.61</v>
      </c>
      <c r="AD132" s="20">
        <f t="shared" si="33"/>
        <v>8502.18</v>
      </c>
      <c r="AE132" s="39">
        <f t="shared" si="34"/>
        <v>1.6926718757950239</v>
      </c>
    </row>
    <row r="133" spans="1:31" s="12" customFormat="1" ht="33" customHeight="1" x14ac:dyDescent="0.25">
      <c r="A133" s="13">
        <v>116</v>
      </c>
      <c r="B133" s="43" t="s">
        <v>196</v>
      </c>
      <c r="C133" s="14">
        <v>4</v>
      </c>
      <c r="D133" s="44" t="s">
        <v>316</v>
      </c>
      <c r="E133" s="19" t="s">
        <v>75</v>
      </c>
      <c r="F133" s="15">
        <v>15</v>
      </c>
      <c r="G133" s="40"/>
      <c r="H133" s="15"/>
      <c r="I133" s="16"/>
      <c r="J133" s="16"/>
      <c r="K133" s="43">
        <v>1.0379</v>
      </c>
      <c r="L133" s="15" t="str">
        <f t="shared" si="30"/>
        <v/>
      </c>
      <c r="M133" s="41">
        <v>19.562400000000004</v>
      </c>
      <c r="N133" s="41">
        <v>19.839070679999999</v>
      </c>
      <c r="O133" s="41">
        <v>19.733999999999998</v>
      </c>
      <c r="P133" s="41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8">
        <f t="shared" si="31"/>
        <v>3</v>
      </c>
      <c r="AC133" s="20">
        <f t="shared" si="32"/>
        <v>19.72</v>
      </c>
      <c r="AD133" s="20">
        <f t="shared" si="33"/>
        <v>295.79999999999995</v>
      </c>
      <c r="AE133" s="39">
        <f t="shared" si="34"/>
        <v>0.70822584049851744</v>
      </c>
    </row>
    <row r="134" spans="1:31" s="12" customFormat="1" ht="33" customHeight="1" x14ac:dyDescent="0.25">
      <c r="A134" s="13">
        <v>117</v>
      </c>
      <c r="B134" s="43" t="s">
        <v>197</v>
      </c>
      <c r="C134" s="14">
        <v>4</v>
      </c>
      <c r="D134" s="44" t="s">
        <v>317</v>
      </c>
      <c r="E134" s="19" t="s">
        <v>75</v>
      </c>
      <c r="F134" s="15">
        <v>15</v>
      </c>
      <c r="G134" s="40"/>
      <c r="H134" s="15"/>
      <c r="I134" s="16"/>
      <c r="J134" s="16"/>
      <c r="K134" s="43">
        <v>1.0379</v>
      </c>
      <c r="L134" s="15" t="str">
        <f t="shared" si="30"/>
        <v/>
      </c>
      <c r="M134" s="41">
        <v>2402.5500000000002</v>
      </c>
      <c r="N134" s="41">
        <v>3115.8404</v>
      </c>
      <c r="O134" s="41">
        <v>3069.9249999999997</v>
      </c>
      <c r="P134" s="41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8">
        <f t="shared" si="31"/>
        <v>3</v>
      </c>
      <c r="AC134" s="20">
        <f t="shared" si="32"/>
        <v>2862.78</v>
      </c>
      <c r="AD134" s="20">
        <f t="shared" si="33"/>
        <v>42941.700000000004</v>
      </c>
      <c r="AE134" s="39">
        <f t="shared" si="34"/>
        <v>13.945340427672509</v>
      </c>
    </row>
    <row r="135" spans="1:31" s="12" customFormat="1" ht="33" customHeight="1" x14ac:dyDescent="0.25">
      <c r="A135" s="13">
        <v>118</v>
      </c>
      <c r="B135" s="43" t="s">
        <v>198</v>
      </c>
      <c r="C135" s="14">
        <v>4</v>
      </c>
      <c r="D135" s="44" t="s">
        <v>318</v>
      </c>
      <c r="E135" s="19" t="s">
        <v>75</v>
      </c>
      <c r="F135" s="15">
        <v>10</v>
      </c>
      <c r="G135" s="40"/>
      <c r="H135" s="15"/>
      <c r="I135" s="16"/>
      <c r="J135" s="16"/>
      <c r="K135" s="43">
        <v>1.0379</v>
      </c>
      <c r="L135" s="15" t="str">
        <f t="shared" si="30"/>
        <v/>
      </c>
      <c r="M135" s="41">
        <v>1234.75</v>
      </c>
      <c r="N135" s="41">
        <v>1152.9601599999999</v>
      </c>
      <c r="O135" s="41">
        <v>1135.9699999999998</v>
      </c>
      <c r="P135" s="41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8">
        <f t="shared" si="31"/>
        <v>3</v>
      </c>
      <c r="AC135" s="20">
        <f t="shared" si="32"/>
        <v>1174.57</v>
      </c>
      <c r="AD135" s="20">
        <f t="shared" si="33"/>
        <v>11745.699999999999</v>
      </c>
      <c r="AE135" s="39">
        <f t="shared" si="34"/>
        <v>4.4964298797128057</v>
      </c>
    </row>
    <row r="136" spans="1:31" s="12" customFormat="1" ht="33" customHeight="1" x14ac:dyDescent="0.25">
      <c r="A136" s="13">
        <v>119</v>
      </c>
      <c r="B136" s="43" t="s">
        <v>199</v>
      </c>
      <c r="C136" s="14">
        <v>4</v>
      </c>
      <c r="D136" s="44" t="s">
        <v>319</v>
      </c>
      <c r="E136" s="19" t="s">
        <v>75</v>
      </c>
      <c r="F136" s="15">
        <v>3</v>
      </c>
      <c r="G136" s="40"/>
      <c r="H136" s="15"/>
      <c r="I136" s="16"/>
      <c r="J136" s="16"/>
      <c r="K136" s="43">
        <v>1.0379</v>
      </c>
      <c r="L136" s="15" t="str">
        <f t="shared" si="30"/>
        <v/>
      </c>
      <c r="M136" s="41">
        <v>3465.41</v>
      </c>
      <c r="N136" s="41">
        <v>3111.4050399999996</v>
      </c>
      <c r="O136" s="41">
        <v>3065.5549999999994</v>
      </c>
      <c r="P136" s="41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8">
        <f t="shared" si="31"/>
        <v>3</v>
      </c>
      <c r="AC136" s="20">
        <f t="shared" si="32"/>
        <v>3214.13</v>
      </c>
      <c r="AD136" s="20">
        <f t="shared" si="33"/>
        <v>9642.39</v>
      </c>
      <c r="AE136" s="39">
        <f t="shared" si="34"/>
        <v>6.8082124906169748</v>
      </c>
    </row>
    <row r="137" spans="1:31" s="12" customFormat="1" ht="33" customHeight="1" x14ac:dyDescent="0.25">
      <c r="A137" s="13">
        <v>120</v>
      </c>
      <c r="B137" s="43" t="s">
        <v>200</v>
      </c>
      <c r="C137" s="14">
        <v>4</v>
      </c>
      <c r="D137" s="44" t="s">
        <v>320</v>
      </c>
      <c r="E137" s="19" t="s">
        <v>75</v>
      </c>
      <c r="F137" s="15">
        <v>10</v>
      </c>
      <c r="G137" s="40"/>
      <c r="H137" s="15"/>
      <c r="I137" s="16"/>
      <c r="J137" s="16"/>
      <c r="K137" s="43">
        <v>1.0379</v>
      </c>
      <c r="L137" s="15" t="str">
        <f t="shared" si="30"/>
        <v/>
      </c>
      <c r="M137" s="41">
        <v>200.6</v>
      </c>
      <c r="N137" s="41">
        <v>234.14032</v>
      </c>
      <c r="O137" s="41">
        <v>230.68999999999997</v>
      </c>
      <c r="P137" s="41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8">
        <f t="shared" si="31"/>
        <v>3</v>
      </c>
      <c r="AC137" s="20">
        <f t="shared" si="32"/>
        <v>221.82</v>
      </c>
      <c r="AD137" s="20">
        <f t="shared" si="33"/>
        <v>2218.1999999999998</v>
      </c>
      <c r="AE137" s="39">
        <f t="shared" si="34"/>
        <v>8.3172511169660179</v>
      </c>
    </row>
    <row r="138" spans="1:31" s="12" customFormat="1" ht="33" customHeight="1" x14ac:dyDescent="0.25">
      <c r="A138" s="13">
        <v>121</v>
      </c>
      <c r="B138" s="43" t="s">
        <v>201</v>
      </c>
      <c r="C138" s="14">
        <v>4</v>
      </c>
      <c r="D138" s="44" t="s">
        <v>321</v>
      </c>
      <c r="E138" s="19" t="s">
        <v>75</v>
      </c>
      <c r="F138" s="15">
        <v>6</v>
      </c>
      <c r="G138" s="40"/>
      <c r="H138" s="15"/>
      <c r="I138" s="16"/>
      <c r="J138" s="16"/>
      <c r="K138" s="43">
        <v>1.0379</v>
      </c>
      <c r="L138" s="15" t="str">
        <f t="shared" si="30"/>
        <v/>
      </c>
      <c r="M138" s="41">
        <v>8002.5240000000022</v>
      </c>
      <c r="N138" s="41">
        <v>7783.7883440000005</v>
      </c>
      <c r="O138" s="41">
        <v>7669.0855000000001</v>
      </c>
      <c r="P138" s="41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8">
        <f t="shared" si="31"/>
        <v>3</v>
      </c>
      <c r="AC138" s="20">
        <f t="shared" si="32"/>
        <v>7818.47</v>
      </c>
      <c r="AD138" s="20">
        <f t="shared" si="33"/>
        <v>46910.82</v>
      </c>
      <c r="AE138" s="39">
        <f t="shared" si="34"/>
        <v>2.1666964286817398</v>
      </c>
    </row>
    <row r="139" spans="1:31" s="12" customFormat="1" ht="33" customHeight="1" x14ac:dyDescent="0.25">
      <c r="A139" s="13">
        <v>122</v>
      </c>
      <c r="B139" s="43" t="s">
        <v>202</v>
      </c>
      <c r="C139" s="14">
        <v>4</v>
      </c>
      <c r="D139" s="44" t="s">
        <v>322</v>
      </c>
      <c r="E139" s="19" t="s">
        <v>75</v>
      </c>
      <c r="F139" s="15">
        <v>2</v>
      </c>
      <c r="G139" s="40"/>
      <c r="H139" s="15"/>
      <c r="I139" s="16"/>
      <c r="J139" s="16"/>
      <c r="K139" s="43">
        <v>1.0379</v>
      </c>
      <c r="L139" s="15" t="str">
        <f t="shared" si="30"/>
        <v/>
      </c>
      <c r="M139" s="41">
        <v>185.24480000000003</v>
      </c>
      <c r="N139" s="41">
        <v>177.22764800000002</v>
      </c>
      <c r="O139" s="41">
        <v>174.61599999999999</v>
      </c>
      <c r="P139" s="41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8">
        <f t="shared" si="31"/>
        <v>3</v>
      </c>
      <c r="AC139" s="20">
        <f t="shared" si="32"/>
        <v>179.03</v>
      </c>
      <c r="AD139" s="20">
        <f t="shared" si="33"/>
        <v>358.06</v>
      </c>
      <c r="AE139" s="39">
        <f t="shared" si="34"/>
        <v>3.0937578546371052</v>
      </c>
    </row>
    <row r="140" spans="1:31" s="12" customFormat="1" ht="33" customHeight="1" x14ac:dyDescent="0.25">
      <c r="A140" s="13">
        <v>123</v>
      </c>
      <c r="B140" s="43" t="s">
        <v>203</v>
      </c>
      <c r="C140" s="14">
        <v>4</v>
      </c>
      <c r="D140" s="44" t="s">
        <v>323</v>
      </c>
      <c r="E140" s="19" t="s">
        <v>75</v>
      </c>
      <c r="F140" s="15">
        <v>20</v>
      </c>
      <c r="G140" s="40"/>
      <c r="H140" s="15"/>
      <c r="I140" s="16"/>
      <c r="J140" s="16"/>
      <c r="K140" s="43">
        <v>1.0379</v>
      </c>
      <c r="L140" s="15" t="str">
        <f t="shared" si="30"/>
        <v/>
      </c>
      <c r="M140" s="41">
        <v>5.5924000000000005</v>
      </c>
      <c r="N140" s="41">
        <v>5.2640719999999996</v>
      </c>
      <c r="O140" s="41">
        <v>5.1864999999999997</v>
      </c>
      <c r="P140" s="41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8">
        <f t="shared" si="31"/>
        <v>3</v>
      </c>
      <c r="AC140" s="20">
        <f t="shared" si="32"/>
        <v>5.3500000000000005</v>
      </c>
      <c r="AD140" s="20">
        <f t="shared" si="33"/>
        <v>107.00000000000001</v>
      </c>
      <c r="AE140" s="39">
        <f t="shared" si="34"/>
        <v>4.0275313974688673</v>
      </c>
    </row>
    <row r="141" spans="1:31" s="12" customFormat="1" ht="33" customHeight="1" x14ac:dyDescent="0.25">
      <c r="A141" s="13">
        <v>124</v>
      </c>
      <c r="B141" s="43" t="s">
        <v>204</v>
      </c>
      <c r="C141" s="14">
        <v>4</v>
      </c>
      <c r="D141" s="44" t="s">
        <v>324</v>
      </c>
      <c r="E141" s="19" t="s">
        <v>75</v>
      </c>
      <c r="F141" s="15">
        <v>3</v>
      </c>
      <c r="G141" s="40"/>
      <c r="H141" s="15"/>
      <c r="I141" s="16"/>
      <c r="J141" s="16"/>
      <c r="K141" s="43">
        <v>1.0379</v>
      </c>
      <c r="L141" s="15" t="str">
        <f t="shared" si="30"/>
        <v/>
      </c>
      <c r="M141" s="41">
        <v>1223.3</v>
      </c>
      <c r="N141" s="41">
        <v>1427.8357599999999</v>
      </c>
      <c r="O141" s="41">
        <v>1406.7949999999998</v>
      </c>
      <c r="P141" s="41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8">
        <f t="shared" si="31"/>
        <v>3</v>
      </c>
      <c r="AC141" s="20">
        <f t="shared" si="32"/>
        <v>1352.65</v>
      </c>
      <c r="AD141" s="20">
        <f t="shared" si="33"/>
        <v>4057.9500000000003</v>
      </c>
      <c r="AE141" s="39">
        <f t="shared" si="34"/>
        <v>8.3175826525337175</v>
      </c>
    </row>
    <row r="142" spans="1:31" s="12" customFormat="1" ht="33" customHeight="1" x14ac:dyDescent="0.25">
      <c r="A142" s="13"/>
      <c r="B142" s="14"/>
      <c r="C142" s="14"/>
      <c r="D142" s="51"/>
      <c r="E142" s="19"/>
      <c r="F142" s="15"/>
      <c r="G142" s="40"/>
      <c r="H142" s="15"/>
      <c r="I142" s="16"/>
      <c r="J142" s="16"/>
      <c r="K142" s="43"/>
      <c r="L142" s="15"/>
      <c r="M142" s="41"/>
      <c r="N142" s="41"/>
      <c r="O142" s="41"/>
      <c r="P142" s="41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8"/>
      <c r="AC142" s="20"/>
      <c r="AD142" s="20"/>
      <c r="AE142" s="39"/>
    </row>
    <row r="143" spans="1:31" ht="24" customHeight="1" x14ac:dyDescent="0.25">
      <c r="A143" s="34"/>
      <c r="B143" s="35"/>
      <c r="C143" s="35"/>
      <c r="D143" s="57" t="s">
        <v>5</v>
      </c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7"/>
      <c r="AD143" s="37">
        <f>SUM(AD18:AD141)</f>
        <v>1309460.21</v>
      </c>
      <c r="AE143" s="38"/>
    </row>
    <row r="144" spans="1:31" ht="13.5" customHeight="1" x14ac:dyDescent="0.25"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2"/>
    </row>
    <row r="145" spans="4:30" s="23" customFormat="1" ht="13.5" customHeight="1" x14ac:dyDescent="0.25">
      <c r="D145" s="23" t="s">
        <v>8</v>
      </c>
    </row>
    <row r="146" spans="4:30" s="23" customFormat="1" ht="15" customHeight="1" x14ac:dyDescent="0.25">
      <c r="D146" s="24" t="s">
        <v>31</v>
      </c>
    </row>
    <row r="147" spans="4:30" s="23" customFormat="1" ht="15" customHeight="1" x14ac:dyDescent="0.25">
      <c r="D147" s="24" t="s">
        <v>32</v>
      </c>
    </row>
    <row r="148" spans="4:30" s="23" customFormat="1" ht="15" customHeight="1" x14ac:dyDescent="0.25">
      <c r="D148" s="24" t="s">
        <v>33</v>
      </c>
    </row>
    <row r="149" spans="4:30" ht="13.5" customHeight="1" x14ac:dyDescent="0.25">
      <c r="M149" s="25"/>
    </row>
    <row r="150" spans="4:30" s="3" customFormat="1" ht="13.5" customHeight="1" x14ac:dyDescent="0.3">
      <c r="D150" s="26" t="s">
        <v>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4:30" s="3" customFormat="1" ht="13.5" customHeight="1" x14ac:dyDescent="0.3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4:30" s="3" customFormat="1" ht="13.5" customHeight="1" x14ac:dyDescent="0.3">
      <c r="D152" s="42">
        <v>44348</v>
      </c>
      <c r="E152" s="27"/>
      <c r="F152" s="27"/>
      <c r="G152" s="70" t="s">
        <v>76</v>
      </c>
      <c r="H152" s="70"/>
      <c r="I152" s="70"/>
      <c r="J152" s="70"/>
      <c r="K152" s="70"/>
      <c r="L152" s="28"/>
      <c r="M152" s="70"/>
      <c r="N152" s="70"/>
      <c r="O152" s="70"/>
      <c r="P152" s="31"/>
      <c r="Q152" s="31"/>
      <c r="R152" s="1"/>
      <c r="S152" s="1"/>
      <c r="T152" s="1"/>
      <c r="U152" s="1"/>
      <c r="V152" s="1"/>
      <c r="W152" s="50" t="s">
        <v>77</v>
      </c>
      <c r="X152" s="50"/>
      <c r="Y152" s="50"/>
      <c r="Z152" s="50"/>
      <c r="AA152" s="50"/>
      <c r="AB152" s="50"/>
      <c r="AC152" s="50"/>
      <c r="AD152" s="29"/>
    </row>
    <row r="153" spans="4:30" s="3" customFormat="1" ht="13.5" customHeight="1" x14ac:dyDescent="0.3">
      <c r="D153" s="30" t="s">
        <v>2</v>
      </c>
      <c r="E153" s="27"/>
      <c r="F153" s="27"/>
      <c r="G153" s="72" t="s">
        <v>27</v>
      </c>
      <c r="H153" s="72"/>
      <c r="I153" s="72"/>
      <c r="J153" s="72"/>
      <c r="K153" s="72"/>
      <c r="L153" s="1"/>
      <c r="M153" s="71" t="s">
        <v>7</v>
      </c>
      <c r="N153" s="71"/>
      <c r="O153" s="71"/>
      <c r="P153" s="31"/>
      <c r="Q153" s="31"/>
      <c r="R153" s="1"/>
      <c r="S153" s="1"/>
      <c r="T153" s="1"/>
      <c r="U153" s="1"/>
      <c r="V153" s="1"/>
      <c r="W153" s="49"/>
      <c r="X153" s="49"/>
      <c r="Y153" s="49"/>
      <c r="Z153" s="49"/>
      <c r="AA153" s="49"/>
      <c r="AB153" s="49"/>
      <c r="AC153" s="49"/>
    </row>
    <row r="154" spans="4:30" ht="13.5" customHeight="1" x14ac:dyDescent="0.25">
      <c r="D154" s="32"/>
    </row>
    <row r="155" spans="4:30" ht="13.5" customHeight="1" x14ac:dyDescent="0.25">
      <c r="D155" s="26" t="s">
        <v>28</v>
      </c>
    </row>
    <row r="156" spans="4:30" ht="13.5" customHeight="1" x14ac:dyDescent="0.25"/>
    <row r="157" spans="4:30" x14ac:dyDescent="0.25">
      <c r="D157" s="50">
        <v>44348</v>
      </c>
      <c r="E157" s="27"/>
      <c r="F157" s="27"/>
      <c r="G157" s="70" t="s">
        <v>78</v>
      </c>
      <c r="H157" s="70"/>
      <c r="I157" s="70"/>
      <c r="J157" s="70"/>
      <c r="K157" s="70"/>
      <c r="L157" s="28"/>
      <c r="M157" s="70"/>
      <c r="N157" s="70"/>
      <c r="O157" s="70"/>
      <c r="P157" s="31"/>
      <c r="Q157" s="31"/>
      <c r="W157" s="50" t="s">
        <v>330</v>
      </c>
      <c r="X157" s="50"/>
      <c r="Y157" s="50"/>
      <c r="Z157" s="50"/>
      <c r="AA157" s="50"/>
      <c r="AB157" s="50"/>
      <c r="AC157" s="50"/>
    </row>
    <row r="158" spans="4:30" x14ac:dyDescent="0.25">
      <c r="D158" s="30" t="s">
        <v>2</v>
      </c>
      <c r="E158" s="27"/>
      <c r="F158" s="27"/>
      <c r="G158" s="72" t="s">
        <v>27</v>
      </c>
      <c r="H158" s="72"/>
      <c r="I158" s="72"/>
      <c r="J158" s="72"/>
      <c r="K158" s="72"/>
      <c r="M158" s="71" t="s">
        <v>7</v>
      </c>
      <c r="N158" s="71"/>
      <c r="O158" s="71"/>
      <c r="P158" s="31"/>
      <c r="Q158" s="31"/>
      <c r="W158" s="49"/>
      <c r="X158" s="49"/>
      <c r="Y158" s="49"/>
      <c r="Z158" s="49"/>
      <c r="AA158" s="49"/>
      <c r="AB158" s="49"/>
      <c r="AC158" s="49"/>
    </row>
    <row r="161" spans="4:31" x14ac:dyDescent="0.25">
      <c r="D161" s="26" t="s">
        <v>68</v>
      </c>
    </row>
    <row r="163" spans="4:31" x14ac:dyDescent="0.25"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</row>
  </sheetData>
  <sheetProtection formatCells="0" formatColumns="0" formatRows="0" insertHyperlinks="0" sort="0" autoFilter="0"/>
  <protectedRanges>
    <protectedRange sqref="M16:AA17" name="Диапазон7"/>
    <protectedRange sqref="E6:AD7" name="Диапазон1"/>
    <protectedRange sqref="E11:AD12" name="Диапазон2"/>
    <protectedRange sqref="B18:D109 A142:D142 F18:F109 B111:D141 F111:F142" name="Диапазон3"/>
    <protectedRange sqref="Q18:AA109 Q111:AA142" name="Диапазон4"/>
    <protectedRange sqref="D152 G152 M152 M157 G157 D157" name="Диапазон5"/>
    <protectedRange sqref="E146:AD148" name="Диапазон6"/>
    <protectedRange sqref="W1" name="Диапазон8_1"/>
    <protectedRange sqref="D146:D148" name="Диапазон6_1"/>
    <protectedRange sqref="M18:P109 M111:P142" name="Диапазон4_1"/>
    <protectedRange sqref="E18:E109 E111:E142" name="Диапазон3_2"/>
    <protectedRange sqref="H18:J109 H111:J142" name="Диапазон3_4"/>
    <protectedRange sqref="G18:G109 G111:G142" name="Диапазон3_3_1"/>
    <protectedRange sqref="F110 B110:D110" name="Диапазон3_1"/>
    <protectedRange sqref="Q110:AA110" name="Диапазон4_2"/>
    <protectedRange sqref="M110:P110" name="Диапазон4_1_1"/>
    <protectedRange sqref="E110" name="Диапазон3_2_1"/>
    <protectedRange sqref="H110:J110" name="Диапазон3_4_1"/>
    <protectedRange sqref="G110" name="Диапазон3_3_1_1"/>
  </protectedRanges>
  <autoFilter ref="A17:AE148"/>
  <mergeCells count="37">
    <mergeCell ref="B14:B16"/>
    <mergeCell ref="G14:J14"/>
    <mergeCell ref="J15:J16"/>
    <mergeCell ref="M157:O157"/>
    <mergeCell ref="M158:O158"/>
    <mergeCell ref="G157:K157"/>
    <mergeCell ref="G158:K158"/>
    <mergeCell ref="K14:K16"/>
    <mergeCell ref="G15:G16"/>
    <mergeCell ref="M152:O152"/>
    <mergeCell ref="M153:O153"/>
    <mergeCell ref="G152:K152"/>
    <mergeCell ref="G153:K153"/>
    <mergeCell ref="W15:AA15"/>
    <mergeCell ref="E9:AD9"/>
    <mergeCell ref="R15:V15"/>
    <mergeCell ref="AD14:AD16"/>
    <mergeCell ref="AC14:AC16"/>
    <mergeCell ref="E14:E16"/>
    <mergeCell ref="F14:F16"/>
    <mergeCell ref="M15:Q15"/>
    <mergeCell ref="AE14:AE16"/>
    <mergeCell ref="A14:A16"/>
    <mergeCell ref="D4:AD4"/>
    <mergeCell ref="D143:N143"/>
    <mergeCell ref="E6:AD6"/>
    <mergeCell ref="E10:AD10"/>
    <mergeCell ref="E11:AD11"/>
    <mergeCell ref="E12:AD12"/>
    <mergeCell ref="L14:L16"/>
    <mergeCell ref="H15:H16"/>
    <mergeCell ref="I15:I16"/>
    <mergeCell ref="E7:AD7"/>
    <mergeCell ref="E8:AD8"/>
    <mergeCell ref="D14:D16"/>
    <mergeCell ref="AB14:AB16"/>
    <mergeCell ref="M14:AA14"/>
  </mergeCells>
  <phoneticPr fontId="0" type="noConversion"/>
  <dataValidations disablePrompts="1" count="1">
    <dataValidation type="list" allowBlank="1" showInputMessage="1" showErrorMessage="1" sqref="E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8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2022-06-03T04:20:54Z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